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defaultThemeVersion="124226"/>
  <bookViews>
    <workbookView xWindow="10305" yWindow="-15" windowWidth="10200" windowHeight="7860"/>
  </bookViews>
  <sheets>
    <sheet name="Lembar kerja" sheetId="1" r:id="rId1"/>
    <sheet name="master" sheetId="2" state="hidden" r:id="rId2"/>
    <sheet name="Lampiran IV JPt &amp; admin" sheetId="6" r:id="rId3"/>
    <sheet name="Lampiran IV Fungsional" sheetId="7" r:id="rId4"/>
  </sheets>
  <externalReferences>
    <externalReference r:id="rId5"/>
  </externalReferences>
  <definedNames>
    <definedName name="LIST_KOMPETENSI">[1]SKM!$B$310:$B$311</definedName>
  </definedNames>
  <calcPr calcId="124519"/>
</workbook>
</file>

<file path=xl/calcChain.xml><?xml version="1.0" encoding="utf-8"?>
<calcChain xmlns="http://schemas.openxmlformats.org/spreadsheetml/2006/main">
  <c r="C64" i="2"/>
  <c r="C65"/>
  <c r="C66"/>
  <c r="C67"/>
  <c r="C63"/>
  <c r="C59"/>
  <c r="C60"/>
  <c r="C61"/>
  <c r="C62"/>
  <c r="C58"/>
  <c r="C54"/>
  <c r="C55"/>
  <c r="C56"/>
  <c r="C57"/>
  <c r="C53"/>
  <c r="C49"/>
  <c r="C50"/>
  <c r="C51"/>
  <c r="C52"/>
  <c r="C48"/>
  <c r="C44"/>
  <c r="C45"/>
  <c r="C46"/>
  <c r="C47"/>
  <c r="C43"/>
  <c r="C39"/>
  <c r="C40"/>
  <c r="C41"/>
  <c r="C42"/>
  <c r="C38"/>
  <c r="C34"/>
  <c r="C35"/>
  <c r="C36"/>
  <c r="C37"/>
  <c r="C33"/>
  <c r="C29"/>
  <c r="C30"/>
  <c r="C31"/>
  <c r="C32"/>
  <c r="C25"/>
  <c r="C26"/>
  <c r="C27"/>
  <c r="C24"/>
  <c r="I46" i="1" s="1"/>
  <c r="C28" i="2"/>
  <c r="C23"/>
  <c r="J20" i="1" l="1"/>
  <c r="F20"/>
  <c r="J24"/>
  <c r="I21"/>
  <c r="J23"/>
  <c r="J22"/>
  <c r="F26"/>
  <c r="I29"/>
  <c r="J32"/>
  <c r="I36"/>
  <c r="J39"/>
  <c r="I43"/>
  <c r="J47"/>
  <c r="I22"/>
  <c r="I25"/>
  <c r="I28"/>
  <c r="J31"/>
  <c r="F35"/>
  <c r="I38"/>
  <c r="J41"/>
  <c r="J25"/>
  <c r="J26"/>
  <c r="J28"/>
  <c r="I30"/>
  <c r="F32"/>
  <c r="J33"/>
  <c r="I35"/>
  <c r="I37"/>
  <c r="J38"/>
  <c r="J40"/>
  <c r="I42"/>
  <c r="F45"/>
  <c r="J46"/>
  <c r="J27"/>
  <c r="I31"/>
  <c r="J34"/>
  <c r="F38"/>
  <c r="I41"/>
  <c r="J45"/>
  <c r="I23"/>
  <c r="I26"/>
  <c r="J29"/>
  <c r="I33"/>
  <c r="J36"/>
  <c r="I40"/>
  <c r="J43"/>
  <c r="I20"/>
  <c r="J21"/>
  <c r="I24"/>
  <c r="F23"/>
  <c r="I27"/>
  <c r="F29"/>
  <c r="J30"/>
  <c r="I32"/>
  <c r="I34"/>
  <c r="J35"/>
  <c r="J37"/>
  <c r="I39"/>
  <c r="F41"/>
  <c r="J42"/>
  <c r="I45"/>
  <c r="I47"/>
</calcChain>
</file>

<file path=xl/comments1.xml><?xml version="1.0" encoding="utf-8"?>
<comments xmlns="http://schemas.openxmlformats.org/spreadsheetml/2006/main">
  <authors>
    <author>Zahra</author>
  </authors>
  <commentList>
    <comment ref="E2" authorId="0">
      <text>
        <r>
          <rPr>
            <b/>
            <sz val="9"/>
            <color indexed="81"/>
            <rFont val="Tahoma"/>
            <family val="2"/>
          </rPr>
          <t>Zahra:</t>
        </r>
        <r>
          <rPr>
            <sz val="9"/>
            <color indexed="81"/>
            <rFont val="Tahoma"/>
            <family val="2"/>
          </rPr>
          <t xml:space="preserve">
diisi nama jabatan</t>
        </r>
      </text>
    </comment>
    <comment ref="E3" authorId="0">
      <text>
        <r>
          <rPr>
            <b/>
            <sz val="9"/>
            <color indexed="81"/>
            <rFont val="Tahoma"/>
            <family val="2"/>
          </rPr>
          <t>Zahra:</t>
        </r>
        <r>
          <rPr>
            <sz val="9"/>
            <color indexed="81"/>
            <rFont val="Tahoma"/>
            <family val="2"/>
          </rPr>
          <t xml:space="preserve">
pilih kelompok jabatan</t>
        </r>
      </text>
    </comment>
    <comment ref="E4" authorId="0">
      <text>
        <r>
          <rPr>
            <b/>
            <sz val="9"/>
            <color indexed="81"/>
            <rFont val="Tahoma"/>
            <family val="2"/>
          </rPr>
          <t>Zahra:</t>
        </r>
        <r>
          <rPr>
            <sz val="9"/>
            <color indexed="81"/>
            <rFont val="Tahoma"/>
            <family val="2"/>
          </rPr>
          <t xml:space="preserve">
diisi uruan pemerintahan, contoh pendidikan atau kesehatan dll, sesuai UU 23/2014</t>
        </r>
      </text>
    </comment>
    <comment ref="E7" authorId="0">
      <text>
        <r>
          <rPr>
            <b/>
            <sz val="9"/>
            <color indexed="81"/>
            <rFont val="Tahoma"/>
            <family val="2"/>
          </rPr>
          <t>Zahra:</t>
        </r>
        <r>
          <rPr>
            <sz val="9"/>
            <color indexed="81"/>
            <rFont val="Tahoma"/>
            <family val="2"/>
          </rPr>
          <t xml:space="preserve">
dikosongi/tdk perlu diisi</t>
        </r>
      </text>
    </comment>
    <comment ref="G8" authorId="0">
      <text>
        <r>
          <rPr>
            <b/>
            <sz val="9"/>
            <color indexed="81"/>
            <rFont val="Tahoma"/>
            <family val="2"/>
          </rPr>
          <t>Zahra:</t>
        </r>
        <r>
          <rPr>
            <sz val="9"/>
            <color indexed="81"/>
            <rFont val="Tahoma"/>
            <family val="2"/>
          </rPr>
          <t xml:space="preserve">
diisi unit kerja eselon II</t>
        </r>
      </text>
    </comment>
    <comment ref="G9" authorId="0">
      <text>
        <r>
          <rPr>
            <b/>
            <sz val="9"/>
            <color indexed="81"/>
            <rFont val="Tahoma"/>
            <family val="2"/>
          </rPr>
          <t>Zahra:</t>
        </r>
        <r>
          <rPr>
            <sz val="9"/>
            <color indexed="81"/>
            <rFont val="Tahoma"/>
            <family val="2"/>
          </rPr>
          <t xml:space="preserve">
diisi unit kerja eselon III</t>
        </r>
      </text>
    </comment>
    <comment ref="G10" authorId="0">
      <text>
        <r>
          <rPr>
            <b/>
            <sz val="9"/>
            <color indexed="81"/>
            <rFont val="Tahoma"/>
            <family val="2"/>
          </rPr>
          <t>Zahra:</t>
        </r>
        <r>
          <rPr>
            <sz val="9"/>
            <color indexed="81"/>
            <rFont val="Tahoma"/>
            <family val="2"/>
          </rPr>
          <t xml:space="preserve">
diisi unit kerja eselon IV</t>
        </r>
      </text>
    </comment>
    <comment ref="E14" authorId="0">
      <text>
        <r>
          <rPr>
            <b/>
            <sz val="9"/>
            <color indexed="81"/>
            <rFont val="Tahoma"/>
            <family val="2"/>
          </rPr>
          <t>Zahra:</t>
        </r>
        <r>
          <rPr>
            <sz val="9"/>
            <color indexed="81"/>
            <rFont val="Tahoma"/>
            <family val="2"/>
          </rPr>
          <t xml:space="preserve">
diambilkan dari Perbup Tusi/Anjab</t>
        </r>
      </text>
    </comment>
    <comment ref="D20" authorId="0">
      <text>
        <r>
          <rPr>
            <b/>
            <sz val="9"/>
            <color indexed="81"/>
            <rFont val="Tahoma"/>
            <family val="2"/>
          </rPr>
          <t>Zahra:</t>
        </r>
        <r>
          <rPr>
            <sz val="9"/>
            <color indexed="81"/>
            <rFont val="Tahoma"/>
            <family val="2"/>
          </rPr>
          <t xml:space="preserve">
Pilih Level Kompetensi</t>
        </r>
      </text>
    </comment>
    <comment ref="D23" authorId="0">
      <text>
        <r>
          <rPr>
            <b/>
            <sz val="9"/>
            <color indexed="81"/>
            <rFont val="Tahoma"/>
            <family val="2"/>
          </rPr>
          <t>Zahra:</t>
        </r>
        <r>
          <rPr>
            <sz val="9"/>
            <color indexed="81"/>
            <rFont val="Tahoma"/>
            <family val="2"/>
          </rPr>
          <t xml:space="preserve">
Pilih Level Kompetensi</t>
        </r>
      </text>
    </comment>
    <comment ref="D26" authorId="0">
      <text>
        <r>
          <rPr>
            <b/>
            <sz val="9"/>
            <color indexed="81"/>
            <rFont val="Tahoma"/>
            <family val="2"/>
          </rPr>
          <t>Zahra:</t>
        </r>
        <r>
          <rPr>
            <sz val="9"/>
            <color indexed="81"/>
            <rFont val="Tahoma"/>
            <family val="2"/>
          </rPr>
          <t xml:space="preserve">
Pilih Level Kompetensi</t>
        </r>
      </text>
    </comment>
    <comment ref="D29" authorId="0">
      <text>
        <r>
          <rPr>
            <b/>
            <sz val="9"/>
            <color indexed="81"/>
            <rFont val="Tahoma"/>
            <family val="2"/>
          </rPr>
          <t>Zahra:</t>
        </r>
        <r>
          <rPr>
            <sz val="9"/>
            <color indexed="81"/>
            <rFont val="Tahoma"/>
            <family val="2"/>
          </rPr>
          <t xml:space="preserve">
Pilih Level Kompetensi</t>
        </r>
      </text>
    </comment>
    <comment ref="D32" authorId="0">
      <text>
        <r>
          <rPr>
            <b/>
            <sz val="9"/>
            <color indexed="81"/>
            <rFont val="Tahoma"/>
            <family val="2"/>
          </rPr>
          <t>Zahra:</t>
        </r>
        <r>
          <rPr>
            <sz val="9"/>
            <color indexed="81"/>
            <rFont val="Tahoma"/>
            <family val="2"/>
          </rPr>
          <t xml:space="preserve">
Pilih Level Kompetensi</t>
        </r>
      </text>
    </comment>
    <comment ref="D35" authorId="0">
      <text>
        <r>
          <rPr>
            <b/>
            <sz val="9"/>
            <color indexed="81"/>
            <rFont val="Tahoma"/>
            <family val="2"/>
          </rPr>
          <t>Zahra:</t>
        </r>
        <r>
          <rPr>
            <sz val="9"/>
            <color indexed="81"/>
            <rFont val="Tahoma"/>
            <family val="2"/>
          </rPr>
          <t xml:space="preserve">
Pilih Level Kompetensi</t>
        </r>
      </text>
    </comment>
    <comment ref="D38" authorId="0">
      <text>
        <r>
          <rPr>
            <b/>
            <sz val="9"/>
            <color indexed="81"/>
            <rFont val="Tahoma"/>
            <family val="2"/>
          </rPr>
          <t>Zahra:</t>
        </r>
        <r>
          <rPr>
            <sz val="9"/>
            <color indexed="81"/>
            <rFont val="Tahoma"/>
            <family val="2"/>
          </rPr>
          <t xml:space="preserve">
Pilih Level Kompetensi</t>
        </r>
      </text>
    </comment>
    <comment ref="D41" authorId="0">
      <text>
        <r>
          <rPr>
            <b/>
            <sz val="9"/>
            <color indexed="81"/>
            <rFont val="Tahoma"/>
            <family val="2"/>
          </rPr>
          <t>Zahra:</t>
        </r>
        <r>
          <rPr>
            <sz val="9"/>
            <color indexed="81"/>
            <rFont val="Tahoma"/>
            <family val="2"/>
          </rPr>
          <t xml:space="preserve">
Pilih Level Kompetensi</t>
        </r>
      </text>
    </comment>
    <comment ref="D45" authorId="0">
      <text>
        <r>
          <rPr>
            <b/>
            <sz val="9"/>
            <color indexed="81"/>
            <rFont val="Tahoma"/>
            <family val="2"/>
          </rPr>
          <t>Zahra:</t>
        </r>
        <r>
          <rPr>
            <sz val="9"/>
            <color indexed="81"/>
            <rFont val="Tahoma"/>
            <family val="2"/>
          </rPr>
          <t xml:space="preserve">
Pilih Level Kompetensi</t>
        </r>
      </text>
    </comment>
    <comment ref="G58" authorId="0">
      <text>
        <r>
          <rPr>
            <b/>
            <sz val="9"/>
            <color indexed="81"/>
            <rFont val="Tahoma"/>
            <family val="2"/>
          </rPr>
          <t>Zahra:</t>
        </r>
        <r>
          <rPr>
            <sz val="9"/>
            <color indexed="81"/>
            <rFont val="Tahoma"/>
            <family val="2"/>
          </rPr>
          <t xml:space="preserve">
pilih jenjang pendidikan yang sesuai kualifikasi</t>
        </r>
      </text>
    </comment>
  </commentList>
</comments>
</file>

<file path=xl/sharedStrings.xml><?xml version="1.0" encoding="utf-8"?>
<sst xmlns="http://schemas.openxmlformats.org/spreadsheetml/2006/main" count="546" uniqueCount="314">
  <si>
    <t>Kompetensi</t>
  </si>
  <si>
    <t>Level</t>
  </si>
  <si>
    <t>Diskripsi</t>
  </si>
  <si>
    <t>Indikator Kompetensi</t>
  </si>
  <si>
    <t>A.  Manajerial</t>
  </si>
  <si>
    <t>Menciptakan situasi kerja sama secara konsisten, baik di dalam maupun di luar instansi</t>
  </si>
  <si>
    <t>Menggagas sistem komunikasi yang terbuka secara strategis untuk mencari solusi dengan tujuan meningkatkan kinerja</t>
  </si>
  <si>
    <t>Meningkatkan mutu pencapaian kerja organisasi</t>
  </si>
  <si>
    <t>Menciptakan situasi yang mendorong organisasi untuk mengembangkan kemampuan belajar secara berkelanjutan dalam rangka mendukung pencapaian hasil</t>
  </si>
  <si>
    <t>Menghasilkan solusi dan mengambil keputusan untuk mengatasi permasalahan jangka panjang/strategis, berdampak nasional</t>
  </si>
  <si>
    <t>B   Sosial Kultural</t>
  </si>
  <si>
    <t>Wakil pemerintah untuk membangun hubungan sosial psikologis</t>
  </si>
  <si>
    <t>C.  Teknis</t>
  </si>
  <si>
    <t xml:space="preserve"> </t>
  </si>
  <si>
    <t>….</t>
  </si>
  <si>
    <t>Jenis Persyaratan</t>
  </si>
  <si>
    <t>Uraian</t>
  </si>
  <si>
    <t>Mutlak</t>
  </si>
  <si>
    <t>Penting</t>
  </si>
  <si>
    <t>Perlu</t>
  </si>
  <si>
    <t>Nama Jabatan</t>
  </si>
  <si>
    <t>:</t>
  </si>
  <si>
    <t>Kelompok Jabatan</t>
  </si>
  <si>
    <t>Kode Jabatan</t>
  </si>
  <si>
    <t>I.   IKHTISAR JABATAN</t>
  </si>
  <si>
    <t>II. STANDAR KOMPETENSI</t>
  </si>
  <si>
    <t>III.     PERSYARATAN JABATAN</t>
  </si>
  <si>
    <t>1.   Jenjang</t>
  </si>
  <si>
    <t>2.   Bidang Ilmu</t>
  </si>
  <si>
    <t>1.   Manajerial</t>
  </si>
  <si>
    <t>2.   Teknis</t>
  </si>
  <si>
    <t>3.   Fungsional</t>
  </si>
  <si>
    <t>Jabatan Pimpinan Tinggi</t>
  </si>
  <si>
    <t>Jabatan Administrasi</t>
  </si>
  <si>
    <t>Jabatan Fungsional</t>
  </si>
  <si>
    <t>Integritas</t>
  </si>
  <si>
    <t>Mampu bertindak sesuai nilai, norma, etika organisasi dalam kapasitas pribadi</t>
  </si>
  <si>
    <t>Bertingkah laku sesuai dengan perkataan; berkata sesuai dengan fakta</t>
  </si>
  <si>
    <t>Mampu mengingatkan, mengajak rekan kerja untuk bertindak sesuai nilai, norma, dan etika organisasi</t>
  </si>
  <si>
    <t>Kerjasama</t>
  </si>
  <si>
    <t>Komunikasi</t>
  </si>
  <si>
    <t>Mampu memastikan, menanamkan keyakinan bersama agar anggota yang dipimpin bertindak sesuai nilai, norma, dan etika organisasi, dalam lingkup formal</t>
  </si>
  <si>
    <t>Mampu menciptakan situasi kerja yang mendorong kepatuhan pada nilai, norma, dan etika organisasi</t>
  </si>
  <si>
    <r>
      <t xml:space="preserve">Mampu menjadi </t>
    </r>
    <r>
      <rPr>
        <i/>
        <sz val="12"/>
        <color theme="1"/>
        <rFont val="Bookman Old Style"/>
        <family val="1"/>
      </rPr>
      <t xml:space="preserve">role model </t>
    </r>
    <r>
      <rPr>
        <sz val="12"/>
        <color theme="1"/>
        <rFont val="Bookman Old Style"/>
        <family val="1"/>
      </rPr>
      <t>dalam penerapan standar keadilan dan etika di tingkat nasional</t>
    </r>
  </si>
  <si>
    <t>Mengingatkan rekan kerja untuk bertindak sesuai dengan nilai, norma, dan etika organisasi dalam segala situasi dan kondisi; Mengajak orang lain untuk bertindak sesuai etika dan kode etik</t>
  </si>
  <si>
    <t>Menerapkan norma-norma secara konsisten dalam setiap situasi, pada unit kerja terkecil/kelompok kerjanya</t>
  </si>
  <si>
    <t>Memberikan informasi yang dapat dipercaya sesuai dengan etika organisasi</t>
  </si>
  <si>
    <t>Melaksanakan peraturan, kode etik organisasi dalam lingkungan kerja sehari-hari, pada tataran individu/pribadi</t>
  </si>
  <si>
    <t>Tidak menjanjikan/memberikan sesuatu yang bertentangan dengan aturan organisasi</t>
  </si>
  <si>
    <t>Memastikan anggota yang dipimpin bertindak sesuai dengan nilai, norma, dan etika organisasi dalam segala situasi dan kondisi</t>
  </si>
  <si>
    <t>Mampu untuk memberi apresiasi dan teguran bagi anggota yang dipimpin agar bertindak selaras dengan nilai, norma, dan etika organisasi dalam segala situasi dan kondisi</t>
  </si>
  <si>
    <t>Menciptakan situasi kerja yang mendorong seluruh pemangku kepentingan mematuhi nilai, norma, dan etika organisasi dalam segala situasi dan kondisi</t>
  </si>
  <si>
    <t>Mendukung dan menerapkan prinsip moral dan standar etika yang tinggi, serta berani menanggung konsekuensinya</t>
  </si>
  <si>
    <t>Berani melakukan koreksi atau mengambil tindakan atas penyimpangan kode etik/nilai-nilai yang dilakukan oleh orang lain, pada tataran lingkup kerja setingkat instansi meskipun ada resiko</t>
  </si>
  <si>
    <t>Mempertahankan tingkat standar keadilan dan etika yang tinggi dalam perkataan dan tindakan sehari-hari yang dipatuhi oleh seluruh pemangku kepentingan pada lingkup instansi yang dipimpinnya</t>
  </si>
  <si>
    <r>
      <t>Menjadi “</t>
    </r>
    <r>
      <rPr>
        <i/>
        <sz val="12"/>
        <color theme="1"/>
        <rFont val="Bookman Old Style"/>
        <family val="1"/>
      </rPr>
      <t xml:space="preserve">role model” </t>
    </r>
    <r>
      <rPr>
        <sz val="12"/>
        <color theme="1"/>
        <rFont val="Bookman Old Style"/>
        <family val="1"/>
      </rPr>
      <t>/keteladanan dalam penerapan standar keadilan dan etika yang tinggi di tingkat nasional</t>
    </r>
  </si>
  <si>
    <t>Membuat konsep kebijakan dan strategi penerapan sikap integritas dalam pelaksanaan tugas dan norma-norma yang sejalan dengan nilai strategis organisasi</t>
  </si>
  <si>
    <t>Berpartisipasi dalam kelompok  kerja</t>
  </si>
  <si>
    <t>Berpartisipasi sebagai anggota tim yang baik, melakukan tugas/bagiannya, dan mendukung keputusan tim</t>
  </si>
  <si>
    <t>Mendengarkan dan menghargai masukan dari orang lain dan memberikan usulan-usulan bagi kepentingan tim</t>
  </si>
  <si>
    <t>Mampu menjalin interaksi sosial untuk penyelesaian tugas</t>
  </si>
  <si>
    <t>Menumbuhkan tim kerja yang partisipatif dan efektif</t>
  </si>
  <si>
    <t>Membantu orang lain dalam menyelesaikan tugas-tugas mereka untuk mendukung sasaran tim</t>
  </si>
  <si>
    <t>Berbagi informasi yang relevan atau bermanfaat pada anggota tim; mempertimbangkan masukan dan keahlian anggota dalam tim/kelompok kerja serta bersedia untuk belajar dari orang lain</t>
  </si>
  <si>
    <t>Membangun komitmen yang tinggi untuk menyelesaikan tugas tim</t>
  </si>
  <si>
    <t>Efektif membangun tim kerja untuk peningkatan  kinerja organisasi</t>
  </si>
  <si>
    <t>Melihat kekuatan/kelemahan anggota tim, membentuk tim  yang tepat, mengantisipasi kemungkinan hambatan, dan mencari solusi yang optimal</t>
  </si>
  <si>
    <t>Mengupayakan dan mengutamakan pengambilan keputusan berdasarkan usulan-usulan anggota tim/kelompok, bernegosiasi secara efektif untuk upaya penyelesaikan pekerjaan yang menjadi target kinerja kelompok dan/atau unit kerja</t>
  </si>
  <si>
    <t>Membangun aliansi dengan para pemangku kepentingan dalam rangka mendukung penyelesaian target kerja kelompok</t>
  </si>
  <si>
    <t>Membangun komitmen tim, sinergi</t>
  </si>
  <si>
    <t>Membangun sinergi antar unit kerja di lingkup instansi yang dipimpin</t>
  </si>
  <si>
    <t>Memfasilitasi kepentingan yang berbeda dari unit kerja lain sehingga tercipta sinergi dalam rangka pencapaian target kerja organisasi</t>
  </si>
  <si>
    <t>Mengembangkan sistem yang menghargai kerja sama antar unit, memberikan dukungan / semangat  untuk memastikan tercapainya sinergi dalam rangka pencapaian target kerja organisasi</t>
  </si>
  <si>
    <t>Menciptakan hubungan kerja yang konstruktif dengan menerapkan norma / etos / nilai-nilai  kerja yang baik di dalam dan di luar organisasi; meningkatkan produktivitas dan menjadi panutan dalam organisasi</t>
  </si>
  <si>
    <t>Secara konsisten menjaga sinergi agar pemangku kepentingan dapat bekerja sama dengan orang di dalam maupun di luar organisasi</t>
  </si>
  <si>
    <t>Membangun konsensus untuk menggabungkan sumberdaya dari berbagai pemangku kepentingan untuk tujuan bangsa dan negara</t>
  </si>
  <si>
    <t>Menyampaikan informasi dengan jelas, lengkap, pemahaman yang sama</t>
  </si>
  <si>
    <t>Menyampaikan informasi (data), pikiran atau pendapat dengan jelas, singkat dan tepat dengan menggunakan cara/media yang sesuai dan mengikuti alur yang logis</t>
  </si>
  <si>
    <t>Memastikan pemahaman yang sama atas instruksi yang diterima/ diberikan</t>
  </si>
  <si>
    <t>Mampu melaksanakan kegiatan surat menyurat sesuai tata naskah organisasi</t>
  </si>
  <si>
    <t>Aktif menjalankan komunikasi secara formal dan informal; Bersedia mendengarkan orang lain, menginterpretasikan pesan dengan respon yang sesuai, mampu menyusun materi presentasi, pidato, naskah, laporan, dll</t>
  </si>
  <si>
    <t>Mendengarkan pihak lain secara aktif; menangkap dan menginterpretasikan pesan-pesan dari orang lain, serta memberikan respon yang sesuai</t>
  </si>
  <si>
    <t>Membuat materi presentasi, pidato, draft naskah, laporan dll sesuai arahan pimpinan</t>
  </si>
  <si>
    <t>Berkomunikasi secara asertif, terampil berkomunikasi lisan/ tertulis untuk menyampaikan informasi yang sensitif/ rumit/ kompleks</t>
  </si>
  <si>
    <t>Menyampaikan suatu informasi yang sensitif/rumit dengan cara penyampaian dan kondisi yang tepat, sehingga dapat dipahami dan diterima oleh pihak lain</t>
  </si>
  <si>
    <t>Menyederhanakan topik yang rumit dan sensitif sehingga lebih mudah dipahami dan diterima orang lain</t>
  </si>
  <si>
    <t>Membuat laporan tahunan/periodik/naskah/dokumen/proposal yang kompleks; Membuat surat resmi yang sistematis dan tidak menimbulkan pemahaman yang berbeda; membuat proposal yang rinci dan lengkap</t>
  </si>
  <si>
    <t>Mampu mengemukakan pemikiran multidimensi secara lisan dan tertulis untuk mendorong kesepakatan dengan tujuan meningkatkan kinerja secara keseluruhan</t>
  </si>
  <si>
    <t>Mengintegrasikan informasi-informasi penting dari berbagai sumber dengan pihak lain untuk mendapatkan pemahaman yang sama</t>
  </si>
  <si>
    <t>Menuangkan pemikiran/konsep dari berbagai sudut pandang/ multidimensi dalam bentuk tulisan formal</t>
  </si>
  <si>
    <t>Menyampaikan informasi secara persuasif untuk mendorong pemangku kepentingan sepakat pada langkah-langkah bersama dengan tujuan meningkatkan kinerja secara keseluruhan</t>
  </si>
  <si>
    <t>Menghilangkan hambatan komunikasi, mampu berkomunikasi dalam isu-isu nasional yang memiliki  resiko tinggi, menggalang hubungan dalam skala strategis di tingkat nasional</t>
  </si>
  <si>
    <t>Menggunakan saluran komunikasi formal dan non formal guna mencapai kesepakatan dengan tujuan meningkatkan kinerja di tingkat instansi/nasional</t>
  </si>
  <si>
    <t>Menggagas sistem komunikasi dengan melibatkan pemangku kepentingan sejak dini untuk mencari solusi dengan tujuan meningkatkan kinerja di tingkat instansi/nasional</t>
  </si>
  <si>
    <t>Orientasi pada Hasil</t>
  </si>
  <si>
    <t>Betanggung jawab untuk memenuhi standar kerja</t>
  </si>
  <si>
    <t>Menyelesaikan tugas dengan tuntas; dapat diandalkan</t>
  </si>
  <si>
    <t>Bekerja dengan teliti dan hati-hati guna meminimalkan kesalahan dengan mengacu pada standar kualitas (SOP)</t>
  </si>
  <si>
    <t>Bersedia menerima masukan, mengikuti contoh cara bekerja yang lebih efektif, efisien di lingkungan kerjanya</t>
  </si>
  <si>
    <t>Berupaya meningkatkan hasil kerja pribadi yang lebih tinggi dari standar yang ditetapkan, mencari, mencoba metode alternatif untuk peningkatan kinerja</t>
  </si>
  <si>
    <t>Menetapkan dan  berupaya mencapai standar kerja pribadi yang lebih tinggi dari standar kerja yang ditetapkan organisasi</t>
  </si>
  <si>
    <t>Mencari, mencoba metode kerja alternatif untuk meningkatkan hasil kerjanya</t>
  </si>
  <si>
    <t>Memberi contoh kepada orang-orang di unit kerjanya untuk mencoba menerapkan metode kerja yang lebih efektif yang sudah dilakukannya</t>
  </si>
  <si>
    <t>Menetapkan target kerja yang menantang bagi unit kerja, memberi apresiasi dan teguran untuk mendorong kinerja</t>
  </si>
  <si>
    <t>Menetapkan target kinerja unit yang lebih tinggi dari target yang ditetapkan organisasi</t>
  </si>
  <si>
    <t>Memberikan apresiasi dan teguran untuk mendorong pencapaian hasil unit kerjanya</t>
  </si>
  <si>
    <t>Mengembangkan metode kerja yang lebih efektif dan efisien untuk mencapai target kerja unitnya</t>
  </si>
  <si>
    <t>Mendorong unit kerja mencapai target yang ditetapkan atau melebihi hasil kerja sebelumnya</t>
  </si>
  <si>
    <t>Mendorong unit kerja di tingkat instansi untuk mencapai kinerja yang melebihi target yang ditetapkan</t>
  </si>
  <si>
    <t>Memantau dan mengevaluasi hasil kerja unitnya agar selaras dengan sasaran strategis instansi</t>
  </si>
  <si>
    <t>Mendorong pemanfaatan sumber daya bersama antar unit kerja dalam rangka  meningkatkan efektifitas dan efisiensi pencaian target organisasi</t>
  </si>
  <si>
    <t>Memastikan kualitas sesuai standar dan keberlanjutan hasil kerja organisasi yang memberi kontribusi pada pencapaian target prioritas nasional</t>
  </si>
  <si>
    <t>Memastikan tersedianya sumber daya organisasi  untuk menjamin  tercapainya target prioritas instansi/nasional</t>
  </si>
  <si>
    <t>Membuat kebijakan untuk menerapkan metode kerja yang lebih efektif-efisien dalam mencapai tujuan prioritas nasional</t>
  </si>
  <si>
    <t>Pelayanan Publik</t>
  </si>
  <si>
    <t>Menjalankan tugas  mengikuti standar  pelayanan</t>
  </si>
  <si>
    <t>Mampu mengerjakan tugas-tugas dengan mengikuti standar pelayanan yang objektif, netral, tidak memihak, tidak diskriminatif, transparan dan tidak terpengaruh kepentingan pribadi/kelompok/partai politik</t>
  </si>
  <si>
    <t>Melayani kebutuhan, permintaan dan keluhan pemangku kepentingan</t>
  </si>
  <si>
    <t>Menyelesaikan masalah dengan tepat tanpa bersikap membela diri dalam kapasitas sebagai pelaksana pelayanan publik</t>
  </si>
  <si>
    <t>Menunjukan sikap yakin dalam mengerjakan tugas-tugas pemerintahan/pelayanan publik, mampu menyelia dan menjelaskan secara obyektif bila ada yang mempertanyakan kebijakan yang diambil</t>
  </si>
  <si>
    <t>Secara aktif mencari informasi untuk mengenali kebutuhan pemangku kepentingan agar dapat menjalankan pelaksanaan tugas pemerintahan, pembangunan dan pelayanan publik secara cepat dan tanggap</t>
  </si>
  <si>
    <t>Mampu mengenali dan memanfaatkan kebiasaan, tatacara, situasi tertentu sehingga apa yang disampaikan menjadi perhatian pemangku kepentingan dalam hal penyelesaian tugas-tugas pemerintahan, pembangunan dan pelayanan publik</t>
  </si>
  <si>
    <t>Mampu memanfaatkan kekuatan kelompok serta memperbaiki standar pelayanan publik di lingkup unit kerja</t>
  </si>
  <si>
    <t>Memahami, mendeskripsikan pengaruh dan hubungan/kekuatan kelompok yang sedang berjalan di organisasi (aliansi atau persaingan), dan dampaknya terhadap unit kerja untuk menjalankan tugas pemerintahan secara profesional dan netral, tidak memihak</t>
  </si>
  <si>
    <t>Menggunakan keterampilan dan pemahaman lintas organisasi untuk secara efektif memfasilitasi kebutuhan  kelompok yang lebih besar dengan cara-cara yang mengikuti standar objektif, transparan, profesional, sehingga tidak merugikan para pihak di lingkup pelayanan publik unit kerjanya</t>
  </si>
  <si>
    <t>Mengimplementasikan cara-cara yang efektif untuk memantau dan mengevaluasi masalah yang dihadapi pemangku kepentingan/masyarakat serta mengantisipasi kebutuhan mereka saat menjalankan tugas pelayanan publik di unit kerjanya</t>
  </si>
  <si>
    <t>Mampu memonitor, mengevaluasi, memperhitungkan dan mengantisipasi dampak dari isu-isu jangka panjang, kesempatan, atau kekuatan politik dalam hal pelayanan kebutuhan pemangku kepentingan yang transparan, objektif, dan profesional</t>
  </si>
  <si>
    <t>Memahami dan memberi perhatian kepada isu-isu jangka panjang, kesempatan atau kekuatan politik yang mempengaruhi organisasi dalam hubungannya dengan dunia luar, memperhitungkan dan mengantisipasi dampak terhadap pelaksanaan tugas-tugas pelayanan publik secara objektif, transparan, dan professional dalam lingkup organisasi</t>
  </si>
  <si>
    <t>Menjaga agar kebijakan pelayanan publik yang diselenggarakan oleh instansinya telah selaras dengan standar pelayanan yang objektif, netral, tidak memihak, tidak diskriminatif, serta tidak terpengaruh kepentingan pribadi/kelompok/partai politik</t>
  </si>
  <si>
    <t>Menerapkan strategi jangka panjang yang berfokus pada pemenuhan kebutuhan pemangku kepentingan dalam menyusun kebijakan dengan mengikuti standar objektif, netral, tidak memihak, tidak diskriminatif, transparan, tidak terpengaruh kepentingan pribadi/kelompok</t>
  </si>
  <si>
    <t>Mampu memastikan kebijakan kebijakan pelayanan publik yang menjamin terselenggaranya pelayanan publik yang objektif, netral, tidak memihak, tidak diskriminatif, serta tidak terpengaruh kepentingan pribadi/kelompok/partai politik</t>
  </si>
  <si>
    <t>Mampu menciptakan kebijakan kebijakan pelayanan publik yang menjamin terselenggaranya pelayanan publik yang objektif, netral, tidak memihak, tidak diskriminatif, serta tidak terpengaruh kepentingan pribadi/kelompok/partai politik</t>
  </si>
  <si>
    <t>Menginternalisasikan nilai dan semangat pelayanan publik yang mengikuti standar objektif, netral, tidak memihak, tidak diskriminatif, transparan, tidak terpengaruh kepentingan pribadi/kelompok kepada setiap individu di lingkungan instansi/nasional</t>
  </si>
  <si>
    <t>Menjamin terselenggaranya pelayanan publik yang objektif, netral, tidak memihak, tidak diskriminatif, serta tidak terpengaruh kepentingan pribadi/kelompok/partai politik</t>
  </si>
  <si>
    <t>Pengembangan Diri dan Orang Lain</t>
  </si>
  <si>
    <t>Mengidentifikasi kebutuhan pengembangan diri dan menyeleksi sumber serta metodologi pembelajaran yang diperlukan</t>
  </si>
  <si>
    <t>Menunjukkan usaha mandiri untuk mempelajari keterampilan atau kemampuan baru dari berbagai media pembelajaran</t>
  </si>
  <si>
    <t>Berupaya meningkatkan diri dengan belajar dari orang-orang lain yang berwawasan luas di dalam organisasi</t>
  </si>
  <si>
    <t>Meningkatkan kemampuan bawahan dengan memberikan contoh dan penjelasan cara melaksanakan suatu pekerjaan</t>
  </si>
  <si>
    <t>Meningkatkan kemampuan bawahan dengan memberikan contoh, instruksi, penjelasan dan petunjuk praktis yang jelas kepada bawahan dalam menyelesaikan suatu pekerjaan</t>
  </si>
  <si>
    <t>Membantu bawahan untuk mempelajari proses, program atau sistem baru</t>
  </si>
  <si>
    <t>Menggunakan metode lain untuk meyakinkan bahwa orang lain telah memahami penjelasan atau pengarahan</t>
  </si>
  <si>
    <t>Memberikan umpan balik, membimbing</t>
  </si>
  <si>
    <t>Memberikan tugas-tugas yang menantang pada bawahan sebagai media belajar untuk mengembangkan kemampuannya</t>
  </si>
  <si>
    <t>Mengamati bawahan dalam mengerjakan tugasnya dan memberikan umpan balik yang objektif dan jujur; melakukan diskusi dengan bawahan untuk memberikan bimbingan dan umpan balik yang berguna bagi bawahan</t>
  </si>
  <si>
    <t>Mendorong kepercayaan diri bawahan; memberikan kepercayaan penuh pada bawahan untuk mengerjakan tugas dengan caranya sendiri; memberi kesempatan dan membantu bawahan menemukan peluang untuk berkembang</t>
  </si>
  <si>
    <t>Menyusun program pengembangan jangka panjang dalam rangka mendorong manajemen pembelajaran</t>
  </si>
  <si>
    <t>Menyusun program pengembangan jangka panjang bersama-sama dengan bawahan, termasuk didalamnya penetapan tujuan, bimbingan, penugasan dan pengalaman lainnya, serta mengalokasikan waktu untuk mengikuti pelatihan/pendidikan/ pengembangan kompetensi dan karir</t>
  </si>
  <si>
    <t>Melaksanakan manajemen pembelajaran termasuk evaluasi dan umpan balik pada tataran organisasi</t>
  </si>
  <si>
    <t>Mengembangkan orang-orang disekitarnya secara konsisten, melakukan kaderisasi untuk posisi-posisi di unit kerjanya</t>
  </si>
  <si>
    <t>Menciptakan situasi yang mendorong individu, kelompok, unit kerja untuk mengembangkan kemampuan belajar secara berkelanjutan di tingkat instansi</t>
  </si>
  <si>
    <t>Merekomendasikan/memberikan penghargaan bagi upaya pengembangan yang berhasil, memastikan dukungan bagi orang lain dalam mengembangkan kemampuan dalam unit kerja di tingkat instansi</t>
  </si>
  <si>
    <t>Memberikan inspirasi kepada individu atau kelompok untuk belajar secara berkelanjutan dalam penerapan di tingkat instansi</t>
  </si>
  <si>
    <t>Mengelola Perubahan</t>
  </si>
  <si>
    <t>Mengikuti perubahan dengan arahan</t>
  </si>
  <si>
    <t>Sadar mengenai perubahan yang terjadi di organisasi dan berusaha menyesuaikan diri dengan perubahan tersebut</t>
  </si>
  <si>
    <t>Mengikuti perubahan secara terbuka sesuai petunjuk/pedoman</t>
  </si>
  <si>
    <t>Menyesuaikan cara kerja lama dengan menerapkan metode/proses baru dengan bimbingan orang lain</t>
  </si>
  <si>
    <t>Proaktif beradaptasi mengikuti perubahan</t>
  </si>
  <si>
    <t>Menyesuaikan cara kerja lama dengan menerapkan metode/proses baru selaras dengan ketentuan yang berlaku tanpa arahan orang lain</t>
  </si>
  <si>
    <t>Mengembangkan kemampuan diri untuk menghadapi perubahan</t>
  </si>
  <si>
    <t>Cepat dan tanggap dalam menerima perubahan</t>
  </si>
  <si>
    <t>Membantu orang lain mengikuti perubahan, mengantisipasi perubahan secara tepat</t>
  </si>
  <si>
    <t>Membantu orang lain dalam melakukan perubahan</t>
  </si>
  <si>
    <t>Menyesuaikan prioritas kerja secara berulang-ulang jika diperlukan</t>
  </si>
  <si>
    <t>Mengantisipasi perubahan yang dibutuhkan oleh unit kerjanya secara tepat. Memberikan solusi efektif terhadap masalah yang ditimbulkan oleh adanya perubahan</t>
  </si>
  <si>
    <t>Memimpin perubahan pada unit kerja</t>
  </si>
  <si>
    <t>Mengarahkan unit kerja untuk lebih siap dalam menghadapi perubahan termasuk memitigasi risiko yang mungkin terjadi</t>
  </si>
  <si>
    <t>Memastikan perubahan sudah diterapkan secara aktif di lingkup unit kerjanya secara berkala</t>
  </si>
  <si>
    <t>Memimpin dan memastikan penerapan program-program perubahan selaras antar unit kerja</t>
  </si>
  <si>
    <t>Memimpin, menggalang dan  menggerakkan dukungan pemangku kepentingan untuk menjalankan perubahan secara berkelanjutan pada tingkat instansi/nasional</t>
  </si>
  <si>
    <t>Membuat kebijakan-kebijakan yang mendorong perubahan yang berdampak pada pencapaian sasaran prioritas nasional</t>
  </si>
  <si>
    <t>Menggalang dan menggerakkan dukungan para pemangku kepentingan untuk mengimplementasikan perubahan yang telah ditetapkan</t>
  </si>
  <si>
    <t>Secara berkelanjutan, mencari cara-cara baru untuk memberi nilai tambah bagi perubahan yang tengah dijalankan agar memberi manfaat yang lebih besar bagi para pemangku kepentingan</t>
  </si>
  <si>
    <t>Pengambilan Keputusan</t>
  </si>
  <si>
    <t>Mengumpulkan informasi untuk bertindak sesuai kewenangan</t>
  </si>
  <si>
    <t>Mengumpulkan dan mempertimbangkan informasi yang dibutuhkan dalam mencari solusi</t>
  </si>
  <si>
    <t>Mengenali situasi/pilihan yang tepat untuk bertindak sesuai kewenangan</t>
  </si>
  <si>
    <t>Mempertimbangkan kemungkinan solusi yang dapat diterapkan dalam pekerjaan rutin berdasarkan kebijakan dan prosedur yang telah ditentukan</t>
  </si>
  <si>
    <t>Menganalisis masalah secara mendalam</t>
  </si>
  <si>
    <t>Melakukan analisis secara mendalam terhadap informasi yang tersedia dalam upaya mencari solusi</t>
  </si>
  <si>
    <t>Mempertimbangkan berbagai alternatif yang ada sebelum membuat kesimpulan</t>
  </si>
  <si>
    <t>Membuat keputusan operasional berdasarkan kesimpulan dari berbagai sumber informasi sesuai dengan pedoman yang ada</t>
  </si>
  <si>
    <t>Membandingkan berbagai alternatif, menyeimbangkan risiko keberhasilan dalam implementasi</t>
  </si>
  <si>
    <t>Membandingkan berbagai alternatif tindakan dan implikasinya</t>
  </si>
  <si>
    <t>Memilih alternatif solusi yang terbaik, membuat keputusan operasional mengacu pada alternatif solusi terbaik yang didasarkan pada analisis data yang sistematis, seksama, mengikuti prinsip kehati-hatian</t>
  </si>
  <si>
    <t>Menyeimbangkan antara kemungkinan risiko dan keberhasilan dalam implementasinya</t>
  </si>
  <si>
    <t>Menyelesaikan masalah yang mengandung risiko tinggi, mengantisipasi dampak keputusan, membuat tindakan pengamanan; mitigasi risiko</t>
  </si>
  <si>
    <t>Menyusun dan/atau memutuskan konsep penyelesaian masalah yang melibatkan beberapa/seluruh fungsi dalam organisasi</t>
  </si>
  <si>
    <t>Menghasilkan solusi dari berbagai masalah yang kompleks, terkait dengan bidang kerjanya yang berdampak pada pihak lain</t>
  </si>
  <si>
    <t>Membuat keputusan dan mengantisipasi dampak keputusannya serta menyiapkan tindakan penanganannya (mitigasi risiko)</t>
  </si>
  <si>
    <t>Menghasilkan solusi yang dapat mengatasi permasalahan jangka panjang</t>
  </si>
  <si>
    <t>Menghasilkan solusi strategis yang berdampak pada tataran instansi/nasional</t>
  </si>
  <si>
    <t>Membuat keputusan atau kebijakan yang berdampak nasional dengan memitigasi risiko yang mungkin timbul</t>
  </si>
  <si>
    <t>Perekat Bangsa</t>
  </si>
  <si>
    <t>Peka memahami dan menerima kemajemukan</t>
  </si>
  <si>
    <t>Mampu memahami, menerima, peka terhadap perbedaan individu/kelompok masyarakat</t>
  </si>
  <si>
    <t>Terbuka, ingin belajar tentang perbedaan/kemajemukan masyarakat</t>
  </si>
  <si>
    <t>Mampu bekerja bersama dengan individu yang berbeda latar belakang dengan-nya</t>
  </si>
  <si>
    <t>Aktif mengembangkan sikap saling menghargai, menekankan persamaan dan persatuan</t>
  </si>
  <si>
    <t>Menampilkan sikap dan perilaku yang peduli akan nilai-nilai keberagaman dan menghargai perbedaan</t>
  </si>
  <si>
    <t>Membangun hubungan baik antar individu dalam organisasi, mitra kerja, pemangku kepentingan</t>
  </si>
  <si>
    <t>Bersikap tenang, mampu mengendalikan emosi, kemarahan dan frustasi dalam menghadapi pertentangan yang ditimbulkan oleh perbedaan latar belakang, agama/kepercayaan, suku, jender, sosial ekonomi, preferensi politik di lingkungan unit kerjanya</t>
  </si>
  <si>
    <t>Mempromosikan, mengembangkan sikap toleransi dan persatuan</t>
  </si>
  <si>
    <t>Mempromosikan sikap menghargai perbedaan di antara orang-orang yang mendorong toleransi dan keterbukaan</t>
  </si>
  <si>
    <t>Melakukan pemetaan sosial di masyarakat sehingga dapat memberikan respon yang sesuai dengan budaya yang berlaku. Mengidentifikasi potensi kesalah-pahaman yang diakibatkan adanya keragaman budaya yang ada</t>
  </si>
  <si>
    <t>Menjadi mediator untuk menyelesaikan konflik atau mengurangi dampak negatif dari konflik atau potensi konflik</t>
  </si>
  <si>
    <t>Mendayagunakan perbedaan secara konstruktif dan kreatif untuk meningkatkan efektifitas organisasi</t>
  </si>
  <si>
    <t>Menginisiasi dan merepresentasikan pemerintah di lingkungan kerja dan masyarakat untuk senantiasa menjaga persatuan dan kesatuan dalam keberagaman dan menerima segala bentuk perbedaan dalam kehidupan bermasyarakat</t>
  </si>
  <si>
    <t>Mampu mendayagunakan perbedaan latar belakang, agama/kepercayaan, suku, jender, sosial ekonomi, preferensi politik untuk mencapai kelancaran pencapaian tujuan organisasi</t>
  </si>
  <si>
    <t>Mampu membuat program yang mengakomodasi perbedaan latar belakang, agama/kepercayaan, suku, jender, sosial ekonomi, preferensi politik</t>
  </si>
  <si>
    <t>Menjadi wakil pemerintah yang mampu membangun hubungan sosial psikologis dengan masyarakat sehingga menciptakan kelekatan yang kuat antara ASN dan para pemangku kepentingan serta diantara para pemangku kepentingan itu sendiri</t>
  </si>
  <si>
    <t>Mampu mengkomunikasikan dampak risiko yang teridentifikasi dan merekomendasikan tindakan korektif berdasarkan pertimbangan perbedaan latar belakang, agama/kepercayaan, suku, jender, sosial ekonomi, preferensi politik untuk membangun hubungan jangka panjang</t>
  </si>
  <si>
    <t>Mampu membuat kebijakan yang mengakomodasi perbedaan latar belakang, agama/kepercayaan, suku, jender, sosial ekonomi, preferensi politik yang berdampak positif secara nasional</t>
  </si>
  <si>
    <t>Orientasi pada hasil</t>
  </si>
  <si>
    <t>Pengembangan diri dan orang lain</t>
  </si>
  <si>
    <t>….……………</t>
  </si>
  <si>
    <t xml:space="preserve"> Pendidikan</t>
  </si>
  <si>
    <t>A.  </t>
  </si>
  <si>
    <t xml:space="preserve"> Pelatihan</t>
  </si>
  <si>
    <t>B.  </t>
  </si>
  <si>
    <t>Pengalaman kerja</t>
  </si>
  <si>
    <t xml:space="preserve">C.   </t>
  </si>
  <si>
    <t>D. </t>
  </si>
  <si>
    <t>E.</t>
  </si>
  <si>
    <t>Pangkat</t>
  </si>
  <si>
    <t>Urusan Pemerintahan</t>
  </si>
  <si>
    <t>Melakukan monitoring dan evaluasi terhadap penerapan sikap integritas di dalam unit kerja yang dipimpin</t>
  </si>
  <si>
    <t>Menggunakan gaya komunikasi informal untuk meningkatkan hubungan profesional</t>
  </si>
  <si>
    <t>Mampu mensupervisi/ mengawasi/menyelia dan menjelaskan proses pelaksanaan tugas tugas pemerintahan/pelayanan publik secara transparan</t>
  </si>
  <si>
    <t>Pengembangan diri</t>
  </si>
  <si>
    <t>Pengatur Muda</t>
  </si>
  <si>
    <t>Pengatur Muda TK. I</t>
  </si>
  <si>
    <t>Pengatur</t>
  </si>
  <si>
    <t>Pengatur TK. I</t>
  </si>
  <si>
    <t>Penata Muda</t>
  </si>
  <si>
    <t>Penata Muda Tk. I</t>
  </si>
  <si>
    <t>Penata</t>
  </si>
  <si>
    <t>Penata Tk. I</t>
  </si>
  <si>
    <t>Juru Muda</t>
  </si>
  <si>
    <t>Juru Muda Tk. I</t>
  </si>
  <si>
    <t xml:space="preserve">Juru </t>
  </si>
  <si>
    <t>Juru Tk. I</t>
  </si>
  <si>
    <t>Pembina</t>
  </si>
  <si>
    <t>Pembina Tk. I</t>
  </si>
  <si>
    <t>Pembina Utama Muda</t>
  </si>
  <si>
    <t>Pembina Utama Madya</t>
  </si>
  <si>
    <t>Pembina Utama</t>
  </si>
  <si>
    <t xml:space="preserve">   </t>
  </si>
  <si>
    <t>.......................................................</t>
  </si>
  <si>
    <t>No</t>
  </si>
  <si>
    <t>Standar Kompetensi</t>
  </si>
  <si>
    <t>A</t>
  </si>
  <si>
    <t>Manajerial</t>
  </si>
  <si>
    <t>JPT Utama</t>
  </si>
  <si>
    <t>JPT Madya</t>
  </si>
  <si>
    <t>JPT Pratama</t>
  </si>
  <si>
    <t>Administrator</t>
  </si>
  <si>
    <t>Pengawas</t>
  </si>
  <si>
    <t>Pelaksana</t>
  </si>
  <si>
    <t>B</t>
  </si>
  <si>
    <t>Sosial Kultural</t>
  </si>
  <si>
    <t>level</t>
  </si>
  <si>
    <t>Utama</t>
  </si>
  <si>
    <t>Madya</t>
  </si>
  <si>
    <t>Muda</t>
  </si>
  <si>
    <t>Pertama</t>
  </si>
  <si>
    <t>Penyelia</t>
  </si>
  <si>
    <t>Mahir</t>
  </si>
  <si>
    <t>Terampil</t>
  </si>
  <si>
    <t>Pemula</t>
  </si>
  <si>
    <t>√</t>
  </si>
  <si>
    <t>1.1</t>
  </si>
  <si>
    <t>2.1</t>
  </si>
  <si>
    <t>3.1</t>
  </si>
  <si>
    <t>4.1</t>
  </si>
  <si>
    <t>5.1</t>
  </si>
  <si>
    <t>1.2</t>
  </si>
  <si>
    <t>2.2</t>
  </si>
  <si>
    <t>3.2</t>
  </si>
  <si>
    <t>4.3</t>
  </si>
  <si>
    <t>5.2</t>
  </si>
  <si>
    <t>4.2</t>
  </si>
  <si>
    <t>1.3</t>
  </si>
  <si>
    <t>2.3</t>
  </si>
  <si>
    <t>3.3</t>
  </si>
  <si>
    <t>5.3</t>
  </si>
  <si>
    <t>Tingkat pentingnya terhadap jabatan</t>
  </si>
  <si>
    <t>Unit Kerja</t>
  </si>
  <si>
    <t>Eselon II</t>
  </si>
  <si>
    <t>Eselon III</t>
  </si>
  <si>
    <t>Eselon IV</t>
  </si>
  <si>
    <t>1.</t>
  </si>
  <si>
    <t>2.</t>
  </si>
  <si>
    <t>3.</t>
  </si>
  <si>
    <t>Indikator Kinerja Jabatan</t>
  </si>
  <si>
    <t>Ikhtisar Jabatan</t>
  </si>
  <si>
    <t>JABATAN PIMPINAN TINGGI PRATAMA</t>
  </si>
  <si>
    <t>Fungsi Penunjang Pengawasan</t>
  </si>
  <si>
    <t>Inspektorat</t>
  </si>
  <si>
    <t>Semua Jurusan</t>
  </si>
  <si>
    <t>-</t>
  </si>
  <si>
    <t>Diklat Manajemen Pengawasan</t>
  </si>
  <si>
    <t xml:space="preserve">Diklat dasar-dasar audit </t>
  </si>
  <si>
    <t xml:space="preserve">Bintek Pemberian Keterangan Ahli </t>
  </si>
  <si>
    <t xml:space="preserve">Menjabat sebagai Pejabat Fungsional Auditor,Mengetahui Pengelolaan Keuangan Daerah,Mengetahui Pengelolaan Barang Milik Daerah,Mengetahui Aturan di bidang Pengawasan
</t>
  </si>
  <si>
    <t>Kertas kerja Audit, reviu, evaluasi, dan kegiatan pengawasan lain</t>
  </si>
  <si>
    <t>Laporan Hasil melaksanakan perjalanan pemeriksaan</t>
  </si>
  <si>
    <t>Notulen Rapat Koordinasi</t>
  </si>
  <si>
    <t>Draft Laporan Hasil Pemeriksaan</t>
  </si>
  <si>
    <t xml:space="preserve">Irban </t>
  </si>
  <si>
    <t>Melaksanaan pengawasan internal yang meliputi urusan pendidikan, kepemudaan dan olahraga, pariwisata, kebudayaan, komunikasi dan informatika, statistik, persandian, perpustakaan, kearsipan, perencanaan, penelitian dan pengembangan,  monitoring dan evaluasi pelaksanaan tugas dengan melakukan konsultasi dan koordinasi dengan atasan sesuai peraturan perundang-undangan yang berlaku.</t>
  </si>
  <si>
    <t>Sarjana (S-1)</t>
  </si>
  <si>
    <t>Diklat Pembentukan Auditor Pertama</t>
  </si>
</sst>
</file>

<file path=xl/styles.xml><?xml version="1.0" encoding="utf-8"?>
<styleSheet xmlns="http://schemas.openxmlformats.org/spreadsheetml/2006/main">
  <fonts count="14">
    <font>
      <sz val="11"/>
      <color theme="1"/>
      <name val="Calibri"/>
      <family val="2"/>
      <scheme val="minor"/>
    </font>
    <font>
      <sz val="12"/>
      <color theme="1"/>
      <name val="Bookman Old Style"/>
      <family val="1"/>
    </font>
    <font>
      <sz val="12"/>
      <color rgb="FF000000"/>
      <name val="Bookman Old Style"/>
      <family val="1"/>
    </font>
    <font>
      <b/>
      <sz val="12"/>
      <color theme="1"/>
      <name val="Bookman Old Style"/>
      <family val="1"/>
    </font>
    <font>
      <sz val="10"/>
      <color theme="1"/>
      <name val="Arial Unicode MS"/>
      <family val="2"/>
    </font>
    <font>
      <i/>
      <sz val="12"/>
      <color theme="1"/>
      <name val="Bookman Old Style"/>
      <family val="1"/>
    </font>
    <font>
      <sz val="12"/>
      <color theme="1"/>
      <name val="Wingdings"/>
      <charset val="2"/>
    </font>
    <font>
      <sz val="11"/>
      <color theme="1"/>
      <name val="Wingdings"/>
      <charset val="2"/>
    </font>
    <font>
      <sz val="12"/>
      <color theme="1"/>
      <name val="Arial"/>
      <family val="2"/>
    </font>
    <font>
      <b/>
      <sz val="12"/>
      <color theme="1"/>
      <name val="Arial"/>
      <family val="2"/>
    </font>
    <font>
      <sz val="12"/>
      <color rgb="FF000000"/>
      <name val="Arial"/>
      <family val="2"/>
    </font>
    <font>
      <sz val="9"/>
      <color indexed="81"/>
      <name val="Tahoma"/>
      <family val="2"/>
    </font>
    <font>
      <b/>
      <sz val="9"/>
      <color indexed="81"/>
      <name val="Tahoma"/>
      <family val="2"/>
    </font>
    <font>
      <sz val="12"/>
      <color rgb="FFFF0000"/>
      <name val="Bookman Old Style"/>
      <family val="1"/>
    </font>
  </fonts>
  <fills count="5">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171">
    <xf numFmtId="0" fontId="0" fillId="0" borderId="0" xfId="0"/>
    <xf numFmtId="0" fontId="1" fillId="0" borderId="0" xfId="0" applyFont="1"/>
    <xf numFmtId="0" fontId="1" fillId="0" borderId="0" xfId="0" applyFont="1" applyAlignment="1">
      <alignment vertical="center"/>
    </xf>
    <xf numFmtId="0" fontId="2" fillId="0" borderId="0" xfId="0" applyFont="1"/>
    <xf numFmtId="0" fontId="0" fillId="0" borderId="0" xfId="0" quotePrefix="1"/>
    <xf numFmtId="0" fontId="7" fillId="0" borderId="0" xfId="0" applyFont="1"/>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8" fillId="0" borderId="0" xfId="0" applyFont="1" applyAlignment="1">
      <alignment vertical="center"/>
    </xf>
    <xf numFmtId="0" fontId="9" fillId="0" borderId="1" xfId="0" applyFont="1" applyBorder="1"/>
    <xf numFmtId="0" fontId="8" fillId="0" borderId="0" xfId="0" applyFont="1"/>
    <xf numFmtId="0" fontId="8" fillId="0" borderId="1" xfId="0" applyFont="1" applyBorder="1" applyAlignment="1">
      <alignment horizontal="center" vertical="center"/>
    </xf>
    <xf numFmtId="0" fontId="8" fillId="0" borderId="1" xfId="0" applyFont="1" applyBorder="1" applyAlignment="1">
      <alignment vertical="center"/>
    </xf>
    <xf numFmtId="0" fontId="8" fillId="0" borderId="1" xfId="0" applyFont="1" applyBorder="1"/>
    <xf numFmtId="0" fontId="8" fillId="0" borderId="1" xfId="0" applyFont="1" applyBorder="1" applyAlignment="1">
      <alignment horizontal="center"/>
    </xf>
    <xf numFmtId="0" fontId="9" fillId="0" borderId="1" xfId="0" applyFont="1" applyBorder="1" applyAlignment="1">
      <alignment vertical="center"/>
    </xf>
    <xf numFmtId="0" fontId="10" fillId="0" borderId="1" xfId="0" applyFont="1" applyBorder="1" applyAlignment="1">
      <alignment vertical="center"/>
    </xf>
    <xf numFmtId="0" fontId="9" fillId="0" borderId="1" xfId="0" applyFont="1" applyBorder="1" applyAlignment="1"/>
    <xf numFmtId="0" fontId="8" fillId="0" borderId="0" xfId="0" applyFont="1" applyAlignment="1"/>
    <xf numFmtId="0" fontId="8" fillId="0" borderId="1" xfId="0" applyFont="1" applyBorder="1" applyAlignment="1"/>
    <xf numFmtId="0" fontId="1" fillId="0" borderId="0" xfId="0" applyFont="1" applyProtection="1">
      <protection locked="0"/>
    </xf>
    <xf numFmtId="0" fontId="1" fillId="0" borderId="0" xfId="0" applyFont="1" applyAlignment="1" applyProtection="1">
      <alignment vertical="top"/>
      <protection locked="0"/>
    </xf>
    <xf numFmtId="0" fontId="1" fillId="0" borderId="8"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2" xfId="0" applyFont="1" applyBorder="1" applyAlignment="1" applyProtection="1">
      <alignment horizontal="center" vertical="center" wrapText="1"/>
      <protection locked="0"/>
    </xf>
    <xf numFmtId="0" fontId="1" fillId="0" borderId="0" xfId="0" applyFont="1" applyProtection="1"/>
    <xf numFmtId="0" fontId="1" fillId="0" borderId="13" xfId="0" applyFont="1" applyBorder="1" applyAlignment="1" applyProtection="1">
      <alignment horizontal="right" vertical="top" wrapText="1"/>
    </xf>
    <xf numFmtId="0" fontId="1" fillId="0" borderId="1" xfId="0" applyFont="1" applyBorder="1" applyAlignment="1" applyProtection="1">
      <alignment horizontal="center" vertical="center"/>
    </xf>
    <xf numFmtId="0" fontId="1" fillId="3" borderId="13" xfId="0" applyFont="1" applyFill="1" applyBorder="1" applyAlignment="1" applyProtection="1">
      <alignment vertical="center" wrapText="1"/>
    </xf>
    <xf numFmtId="0" fontId="1" fillId="0" borderId="2" xfId="0" applyFont="1" applyBorder="1" applyAlignment="1" applyProtection="1">
      <alignment horizontal="left" vertical="top"/>
    </xf>
    <xf numFmtId="0" fontId="1" fillId="0" borderId="6" xfId="0" applyFont="1" applyBorder="1" applyAlignment="1" applyProtection="1">
      <alignment horizontal="left" vertical="top"/>
    </xf>
    <xf numFmtId="0" fontId="1" fillId="0" borderId="4" xfId="0" applyFont="1" applyBorder="1" applyAlignment="1" applyProtection="1">
      <alignment horizontal="left" vertical="top"/>
    </xf>
    <xf numFmtId="0" fontId="1" fillId="0" borderId="6" xfId="0" applyFont="1" applyBorder="1" applyProtection="1"/>
    <xf numFmtId="0" fontId="1" fillId="0" borderId="2" xfId="0" applyFont="1" applyBorder="1" applyAlignment="1" applyProtection="1">
      <alignment vertical="top"/>
    </xf>
    <xf numFmtId="0" fontId="1" fillId="0" borderId="13" xfId="0" applyFont="1" applyBorder="1" applyAlignment="1" applyProtection="1">
      <alignment vertical="top"/>
    </xf>
    <xf numFmtId="0" fontId="1" fillId="0" borderId="6" xfId="0" applyFont="1" applyBorder="1" applyAlignment="1" applyProtection="1">
      <alignment vertical="top"/>
    </xf>
    <xf numFmtId="0" fontId="2" fillId="0" borderId="0" xfId="0" applyFont="1" applyAlignment="1" applyProtection="1">
      <alignment horizontal="left" vertical="center"/>
    </xf>
    <xf numFmtId="0" fontId="1" fillId="0" borderId="0" xfId="0" applyFont="1" applyBorder="1" applyAlignment="1" applyProtection="1">
      <alignment vertical="center" wrapText="1"/>
    </xf>
    <xf numFmtId="0" fontId="1" fillId="0" borderId="6" xfId="0" applyFont="1" applyBorder="1" applyAlignment="1" applyProtection="1">
      <alignment vertical="top" wrapText="1"/>
    </xf>
    <xf numFmtId="0" fontId="1" fillId="0" borderId="15" xfId="0" applyFont="1" applyBorder="1" applyAlignment="1" applyProtection="1">
      <alignment vertical="top" wrapText="1"/>
    </xf>
    <xf numFmtId="0" fontId="1" fillId="0" borderId="14" xfId="0" applyFont="1" applyBorder="1" applyAlignment="1" applyProtection="1">
      <alignment vertical="top" wrapText="1"/>
      <protection locked="0"/>
    </xf>
    <xf numFmtId="0" fontId="1" fillId="3" borderId="1" xfId="0" applyFont="1" applyFill="1" applyBorder="1" applyAlignment="1" applyProtection="1">
      <alignment horizontal="center" vertical="center" wrapText="1"/>
    </xf>
    <xf numFmtId="0" fontId="1" fillId="0" borderId="0" xfId="0" applyFont="1" applyBorder="1" applyAlignment="1" applyProtection="1">
      <alignment horizontal="center" vertical="center" wrapText="1"/>
    </xf>
    <xf numFmtId="0" fontId="2" fillId="0" borderId="0" xfId="0" applyFont="1" applyAlignment="1" applyProtection="1">
      <alignment horizontal="center" vertical="center"/>
    </xf>
    <xf numFmtId="0" fontId="4" fillId="0" borderId="0" xfId="0" applyFont="1" applyProtection="1"/>
    <xf numFmtId="0" fontId="6" fillId="0" borderId="0" xfId="0" applyFont="1" applyProtection="1"/>
    <xf numFmtId="0" fontId="1" fillId="0" borderId="0" xfId="0" applyFont="1" applyAlignment="1" applyProtection="1">
      <alignment vertical="top"/>
    </xf>
    <xf numFmtId="0" fontId="1" fillId="0" borderId="0" xfId="0" applyFont="1" applyAlignment="1" applyProtection="1">
      <protection locked="0"/>
    </xf>
    <xf numFmtId="0" fontId="2" fillId="0" borderId="0" xfId="0" applyFont="1" applyAlignment="1" applyProtection="1">
      <alignment horizontal="left" vertical="top"/>
    </xf>
    <xf numFmtId="0" fontId="2" fillId="0" borderId="0" xfId="0" applyFont="1" applyAlignment="1" applyProtection="1">
      <alignment horizontal="center" vertical="top"/>
    </xf>
    <xf numFmtId="0" fontId="2" fillId="0" borderId="0" xfId="0" applyFont="1" applyAlignment="1" applyProtection="1">
      <alignment horizontal="center" vertical="top"/>
      <protection locked="0"/>
    </xf>
    <xf numFmtId="0" fontId="1" fillId="0" borderId="4" xfId="0" applyFont="1" applyBorder="1" applyAlignment="1" applyProtection="1">
      <alignment vertical="top" wrapText="1"/>
    </xf>
    <xf numFmtId="0" fontId="1" fillId="0" borderId="0" xfId="0" applyFont="1" applyBorder="1" applyAlignment="1" applyProtection="1">
      <alignment vertical="top" wrapText="1"/>
    </xf>
    <xf numFmtId="0" fontId="1" fillId="0" borderId="4" xfId="0" applyFont="1" applyBorder="1" applyAlignment="1" applyProtection="1">
      <alignment vertical="top"/>
    </xf>
    <xf numFmtId="0" fontId="3" fillId="4" borderId="12" xfId="0" applyFont="1" applyFill="1" applyBorder="1" applyAlignment="1" applyProtection="1">
      <alignment vertical="center" wrapText="1"/>
    </xf>
    <xf numFmtId="0" fontId="1" fillId="4" borderId="12" xfId="0" applyFont="1" applyFill="1" applyBorder="1" applyAlignment="1" applyProtection="1">
      <alignment horizontal="center" vertical="center" wrapText="1"/>
    </xf>
    <xf numFmtId="0" fontId="1" fillId="4" borderId="0" xfId="0" applyFont="1" applyFill="1" applyProtection="1"/>
    <xf numFmtId="0" fontId="1" fillId="0" borderId="0" xfId="0" applyFont="1" applyBorder="1" applyAlignment="1" applyProtection="1">
      <alignment horizontal="center" vertical="center" wrapText="1"/>
    </xf>
    <xf numFmtId="0" fontId="1" fillId="0" borderId="4" xfId="0" applyFont="1" applyBorder="1" applyAlignment="1" applyProtection="1">
      <alignment horizontal="center" vertical="center" wrapText="1"/>
    </xf>
    <xf numFmtId="0" fontId="1" fillId="0" borderId="5" xfId="0" applyFont="1" applyBorder="1" applyAlignment="1" applyProtection="1">
      <alignment horizontal="center" vertical="center" wrapText="1"/>
    </xf>
    <xf numFmtId="0" fontId="1" fillId="0" borderId="12" xfId="0" applyFont="1" applyBorder="1" applyAlignment="1" applyProtection="1">
      <alignment vertical="top" wrapText="1"/>
    </xf>
    <xf numFmtId="0" fontId="1" fillId="0" borderId="13" xfId="0" applyFont="1" applyBorder="1" applyAlignment="1" applyProtection="1">
      <alignment vertical="top" wrapText="1"/>
    </xf>
    <xf numFmtId="0" fontId="1" fillId="0" borderId="1" xfId="0" applyFont="1" applyBorder="1" applyAlignment="1" applyProtection="1">
      <alignment vertical="top" wrapText="1"/>
    </xf>
    <xf numFmtId="0" fontId="1" fillId="0" borderId="1" xfId="0" applyFont="1" applyBorder="1" applyAlignment="1" applyProtection="1">
      <alignment horizontal="center" vertical="top" wrapText="1"/>
      <protection locked="0"/>
    </xf>
    <xf numFmtId="0" fontId="1" fillId="0" borderId="2" xfId="0" applyFont="1" applyBorder="1" applyAlignment="1" applyProtection="1">
      <alignment vertical="top" wrapText="1"/>
    </xf>
    <xf numFmtId="0" fontId="1" fillId="0" borderId="14" xfId="0" applyFont="1" applyBorder="1" applyAlignment="1" applyProtection="1">
      <alignment vertical="top" wrapText="1"/>
    </xf>
    <xf numFmtId="0" fontId="1" fillId="0" borderId="3" xfId="0" applyFont="1" applyBorder="1" applyAlignment="1" applyProtection="1">
      <alignment vertical="top" wrapText="1"/>
    </xf>
    <xf numFmtId="0" fontId="1" fillId="0" borderId="4" xfId="0" applyFont="1" applyBorder="1" applyAlignment="1" applyProtection="1">
      <alignment vertical="top" wrapText="1"/>
    </xf>
    <xf numFmtId="0" fontId="1" fillId="0" borderId="0" xfId="0" applyFont="1" applyBorder="1" applyAlignment="1" applyProtection="1">
      <alignment vertical="top" wrapText="1"/>
    </xf>
    <xf numFmtId="0" fontId="1" fillId="0" borderId="5" xfId="0" applyFont="1" applyBorder="1" applyAlignment="1" applyProtection="1">
      <alignment vertical="top" wrapText="1"/>
    </xf>
    <xf numFmtId="0" fontId="1" fillId="0" borderId="6" xfId="0" applyFont="1" applyBorder="1" applyAlignment="1" applyProtection="1">
      <alignment vertical="top" wrapText="1"/>
    </xf>
    <xf numFmtId="0" fontId="1" fillId="0" borderId="15" xfId="0" applyFont="1" applyBorder="1" applyAlignment="1" applyProtection="1">
      <alignment vertical="top" wrapText="1"/>
    </xf>
    <xf numFmtId="0" fontId="1" fillId="0" borderId="7" xfId="0" applyFont="1" applyBorder="1" applyAlignment="1" applyProtection="1">
      <alignment vertical="top" wrapText="1"/>
    </xf>
    <xf numFmtId="0" fontId="1" fillId="0" borderId="0" xfId="0" applyFont="1" applyBorder="1" applyAlignment="1" applyProtection="1">
      <alignment horizontal="center" vertical="center" wrapText="1"/>
    </xf>
    <xf numFmtId="0" fontId="1" fillId="0" borderId="11" xfId="0" applyFont="1" applyBorder="1" applyAlignment="1" applyProtection="1">
      <alignment horizontal="left" vertical="top" wrapText="1"/>
    </xf>
    <xf numFmtId="0" fontId="1" fillId="0" borderId="1" xfId="0" applyFont="1" applyBorder="1" applyAlignment="1" applyProtection="1">
      <alignment horizontal="left" vertical="top" wrapText="1"/>
    </xf>
    <xf numFmtId="0" fontId="1" fillId="0" borderId="0" xfId="0" applyFont="1" applyBorder="1" applyAlignment="1" applyProtection="1">
      <alignment vertical="center" wrapText="1"/>
    </xf>
    <xf numFmtId="0" fontId="1" fillId="0" borderId="1" xfId="0" applyFont="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1" fillId="0" borderId="11" xfId="0" applyFont="1" applyBorder="1" applyAlignment="1" applyProtection="1">
      <alignment horizontal="center" vertical="center" wrapText="1"/>
    </xf>
    <xf numFmtId="0" fontId="1" fillId="4" borderId="12" xfId="0" applyFont="1" applyFill="1" applyBorder="1" applyAlignment="1" applyProtection="1">
      <alignment vertical="center" wrapText="1"/>
    </xf>
    <xf numFmtId="0" fontId="1" fillId="4" borderId="12"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2" fillId="0" borderId="1" xfId="0" applyFont="1" applyBorder="1" applyAlignment="1" applyProtection="1">
      <alignment vertical="top" wrapText="1"/>
    </xf>
    <xf numFmtId="0" fontId="3" fillId="0" borderId="4" xfId="0" applyFont="1" applyBorder="1" applyAlignment="1" applyProtection="1">
      <alignment horizontal="left" vertical="center" wrapText="1"/>
    </xf>
    <xf numFmtId="0" fontId="3" fillId="0" borderId="0" xfId="0" applyFont="1" applyBorder="1" applyAlignment="1" applyProtection="1">
      <alignment horizontal="left" vertical="center" wrapText="1"/>
    </xf>
    <xf numFmtId="0" fontId="1" fillId="0" borderId="1" xfId="0" applyFont="1" applyBorder="1" applyAlignment="1" applyProtection="1">
      <alignment horizontal="center" vertical="top"/>
    </xf>
    <xf numFmtId="0" fontId="3" fillId="4" borderId="13" xfId="0" applyFont="1" applyFill="1" applyBorder="1" applyAlignment="1" applyProtection="1">
      <alignment horizontal="left" vertical="center" wrapText="1"/>
    </xf>
    <xf numFmtId="0" fontId="3" fillId="4" borderId="12" xfId="0" applyFont="1" applyFill="1" applyBorder="1" applyAlignment="1" applyProtection="1">
      <alignment horizontal="left" vertical="center" wrapText="1"/>
    </xf>
    <xf numFmtId="0" fontId="1" fillId="0" borderId="1" xfId="0" applyFont="1" applyBorder="1" applyAlignment="1" applyProtection="1">
      <alignment vertical="center" wrapText="1"/>
    </xf>
    <xf numFmtId="0" fontId="1" fillId="3" borderId="13" xfId="0" applyFont="1" applyFill="1" applyBorder="1" applyAlignment="1" applyProtection="1">
      <alignment horizontal="center" vertical="center" wrapText="1"/>
    </xf>
    <xf numFmtId="0" fontId="1" fillId="3" borderId="12" xfId="0" applyFont="1" applyFill="1" applyBorder="1" applyAlignment="1" applyProtection="1">
      <alignment horizontal="center" vertical="center" wrapText="1"/>
    </xf>
    <xf numFmtId="0" fontId="1" fillId="3" borderId="11" xfId="0" applyFont="1" applyFill="1" applyBorder="1" applyAlignment="1" applyProtection="1">
      <alignment horizontal="center" vertical="center" wrapText="1"/>
    </xf>
    <xf numFmtId="0" fontId="1" fillId="0" borderId="11" xfId="0" applyFont="1" applyBorder="1" applyAlignment="1" applyProtection="1">
      <alignment vertical="center" wrapText="1"/>
      <protection locked="0"/>
    </xf>
    <xf numFmtId="0" fontId="1" fillId="0" borderId="1" xfId="0" applyFont="1" applyBorder="1" applyAlignment="1" applyProtection="1">
      <alignment vertical="center" wrapText="1"/>
      <protection locked="0"/>
    </xf>
    <xf numFmtId="0" fontId="1" fillId="0" borderId="6" xfId="0" applyFont="1" applyBorder="1" applyAlignment="1" applyProtection="1">
      <alignment horizontal="center" vertical="center" wrapText="1"/>
    </xf>
    <xf numFmtId="0" fontId="1" fillId="0" borderId="15" xfId="0" applyFont="1" applyBorder="1" applyAlignment="1" applyProtection="1">
      <alignment horizontal="center" vertical="center" wrapText="1"/>
    </xf>
    <xf numFmtId="0" fontId="1" fillId="0" borderId="7" xfId="0" applyFont="1" applyBorder="1" applyAlignment="1" applyProtection="1">
      <alignment horizontal="center" vertical="center" wrapText="1"/>
    </xf>
    <xf numFmtId="0" fontId="1" fillId="0" borderId="13" xfId="0" applyFont="1" applyBorder="1" applyAlignment="1" applyProtection="1">
      <alignment horizontal="center" vertical="center" wrapText="1"/>
      <protection locked="0"/>
    </xf>
    <xf numFmtId="0" fontId="1" fillId="0" borderId="11" xfId="0" applyFont="1" applyBorder="1" applyAlignment="1" applyProtection="1">
      <alignment horizontal="center" vertical="center" wrapText="1"/>
      <protection locked="0"/>
    </xf>
    <xf numFmtId="0" fontId="1" fillId="2" borderId="13"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3" borderId="2" xfId="0" applyFont="1" applyFill="1" applyBorder="1" applyAlignment="1" applyProtection="1">
      <alignment horizontal="center" vertical="center" wrapText="1"/>
    </xf>
    <xf numFmtId="0" fontId="1" fillId="3" borderId="14" xfId="0" applyFont="1" applyFill="1" applyBorder="1" applyAlignment="1" applyProtection="1">
      <alignment horizontal="center" vertical="center" wrapText="1"/>
    </xf>
    <xf numFmtId="0" fontId="1" fillId="3" borderId="3"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3" borderId="15" xfId="0" applyFont="1" applyFill="1" applyBorder="1" applyAlignment="1" applyProtection="1">
      <alignment horizontal="center" vertical="center" wrapText="1"/>
    </xf>
    <xf numFmtId="0" fontId="1" fillId="3" borderId="7" xfId="0" applyFont="1" applyFill="1" applyBorder="1" applyAlignment="1" applyProtection="1">
      <alignment horizontal="center" vertical="center" wrapText="1"/>
    </xf>
    <xf numFmtId="0" fontId="1" fillId="3" borderId="1" xfId="0" applyFont="1" applyFill="1" applyBorder="1" applyAlignment="1" applyProtection="1">
      <alignment horizontal="center" vertical="center" wrapText="1"/>
    </xf>
    <xf numFmtId="0" fontId="1" fillId="0" borderId="8" xfId="0" applyFont="1" applyBorder="1" applyAlignment="1" applyProtection="1">
      <alignment horizontal="center" vertical="top"/>
    </xf>
    <xf numFmtId="0" fontId="1" fillId="0" borderId="9" xfId="0" applyFont="1" applyBorder="1" applyAlignment="1" applyProtection="1">
      <alignment horizontal="center" vertical="top"/>
    </xf>
    <xf numFmtId="0" fontId="1" fillId="0" borderId="10" xfId="0" applyFont="1" applyBorder="1" applyAlignment="1" applyProtection="1">
      <alignment horizontal="center" vertical="top"/>
    </xf>
    <xf numFmtId="0" fontId="1" fillId="0" borderId="12" xfId="0" applyFont="1" applyBorder="1" applyAlignment="1" applyProtection="1">
      <alignment horizontal="left" vertical="top" wrapText="1"/>
    </xf>
    <xf numFmtId="0" fontId="1" fillId="0" borderId="0" xfId="0" applyFont="1" applyAlignment="1" applyProtection="1">
      <alignment horizontal="left" vertical="top"/>
      <protection locked="0"/>
    </xf>
    <xf numFmtId="0" fontId="1" fillId="0" borderId="12" xfId="0" applyFont="1" applyBorder="1" applyAlignment="1" applyProtection="1">
      <alignment vertical="center" wrapText="1"/>
    </xf>
    <xf numFmtId="0" fontId="1" fillId="0" borderId="11" xfId="0" applyFont="1" applyBorder="1" applyAlignment="1" applyProtection="1">
      <alignment vertical="center" wrapText="1"/>
    </xf>
    <xf numFmtId="0" fontId="3" fillId="2" borderId="1" xfId="0" applyFont="1" applyFill="1" applyBorder="1" applyAlignment="1" applyProtection="1">
      <alignment horizontal="center" vertical="center" wrapText="1"/>
    </xf>
    <xf numFmtId="0" fontId="1" fillId="2" borderId="1" xfId="0" applyFont="1" applyFill="1" applyBorder="1" applyAlignment="1" applyProtection="1">
      <alignment horizontal="left" vertical="center" wrapText="1"/>
    </xf>
    <xf numFmtId="0" fontId="1" fillId="0" borderId="2" xfId="0" applyFont="1" applyBorder="1" applyAlignment="1" applyProtection="1">
      <alignment horizontal="center" vertical="top" wrapText="1"/>
    </xf>
    <xf numFmtId="0" fontId="1" fillId="0" borderId="14" xfId="0" applyFont="1" applyBorder="1" applyAlignment="1" applyProtection="1">
      <alignment horizontal="center" vertical="top" wrapText="1"/>
    </xf>
    <xf numFmtId="0" fontId="1" fillId="0" borderId="3" xfId="0" applyFont="1" applyBorder="1" applyAlignment="1" applyProtection="1">
      <alignment horizontal="center" vertical="top" wrapText="1"/>
    </xf>
    <xf numFmtId="0" fontId="1" fillId="0" borderId="4" xfId="0" applyFont="1" applyBorder="1" applyAlignment="1" applyProtection="1">
      <alignment horizontal="center" vertical="top" wrapText="1"/>
    </xf>
    <xf numFmtId="0" fontId="1" fillId="0" borderId="0" xfId="0" applyFont="1" applyBorder="1" applyAlignment="1" applyProtection="1">
      <alignment horizontal="center" vertical="top" wrapText="1"/>
    </xf>
    <xf numFmtId="0" fontId="1" fillId="0" borderId="5" xfId="0" applyFont="1" applyBorder="1" applyAlignment="1" applyProtection="1">
      <alignment horizontal="center" vertical="top" wrapText="1"/>
    </xf>
    <xf numFmtId="0" fontId="1" fillId="0" borderId="6" xfId="0" applyFont="1" applyBorder="1" applyAlignment="1" applyProtection="1">
      <alignment horizontal="center" vertical="top" wrapText="1"/>
    </xf>
    <xf numFmtId="0" fontId="1" fillId="0" borderId="15" xfId="0" applyFont="1" applyBorder="1" applyAlignment="1" applyProtection="1">
      <alignment horizontal="center" vertical="top" wrapText="1"/>
    </xf>
    <xf numFmtId="0" fontId="1" fillId="0" borderId="7" xfId="0" applyFont="1" applyBorder="1" applyAlignment="1" applyProtection="1">
      <alignment horizontal="center" vertical="top" wrapText="1"/>
    </xf>
    <xf numFmtId="0" fontId="1" fillId="0" borderId="0" xfId="0" applyFont="1" applyAlignment="1" applyProtection="1">
      <alignment horizontal="left"/>
      <protection locked="0"/>
    </xf>
    <xf numFmtId="0" fontId="1" fillId="0" borderId="2" xfId="0" applyFont="1" applyBorder="1" applyAlignment="1" applyProtection="1">
      <alignment horizontal="left" vertical="top" wrapText="1"/>
      <protection locked="0"/>
    </xf>
    <xf numFmtId="0" fontId="1" fillId="0" borderId="14" xfId="0" applyFont="1" applyBorder="1" applyAlignment="1" applyProtection="1">
      <alignment horizontal="left" vertical="top" wrapText="1"/>
      <protection locked="0"/>
    </xf>
    <xf numFmtId="0" fontId="1" fillId="0" borderId="3" xfId="0" applyFont="1" applyBorder="1" applyAlignment="1" applyProtection="1">
      <alignment horizontal="left" vertical="top" wrapText="1"/>
      <protection locked="0"/>
    </xf>
    <xf numFmtId="0" fontId="1" fillId="0" borderId="4" xfId="0" applyFont="1" applyBorder="1" applyAlignment="1" applyProtection="1">
      <alignment horizontal="left" vertical="top" wrapText="1"/>
      <protection locked="0"/>
    </xf>
    <xf numFmtId="0" fontId="1" fillId="0" borderId="0" xfId="0" applyFont="1" applyBorder="1" applyAlignment="1" applyProtection="1">
      <alignment horizontal="left" vertical="top" wrapText="1"/>
      <protection locked="0"/>
    </xf>
    <xf numFmtId="0" fontId="1" fillId="0" borderId="5" xfId="0" applyFont="1" applyBorder="1" applyAlignment="1" applyProtection="1">
      <alignment horizontal="left" vertical="top" wrapText="1"/>
      <protection locked="0"/>
    </xf>
    <xf numFmtId="0" fontId="1" fillId="0" borderId="6" xfId="0" applyFont="1" applyBorder="1" applyAlignment="1" applyProtection="1">
      <alignment horizontal="left" vertical="top" wrapText="1"/>
      <protection locked="0"/>
    </xf>
    <xf numFmtId="0" fontId="1" fillId="0" borderId="15" xfId="0" applyFont="1" applyBorder="1" applyAlignment="1" applyProtection="1">
      <alignment horizontal="left" vertical="top" wrapText="1"/>
      <protection locked="0"/>
    </xf>
    <xf numFmtId="0" fontId="1" fillId="0" borderId="7" xfId="0" applyFont="1" applyBorder="1" applyAlignment="1" applyProtection="1">
      <alignment horizontal="left" vertical="top" wrapText="1"/>
      <protection locked="0"/>
    </xf>
    <xf numFmtId="0" fontId="2" fillId="0" borderId="0" xfId="0" applyFont="1" applyAlignment="1" applyProtection="1">
      <alignment horizontal="center" vertical="center"/>
      <protection locked="0"/>
    </xf>
    <xf numFmtId="0" fontId="2" fillId="4" borderId="0" xfId="0" applyFont="1" applyFill="1" applyAlignment="1" applyProtection="1">
      <alignment horizontal="left" vertical="center"/>
      <protection locked="0"/>
    </xf>
    <xf numFmtId="0" fontId="2" fillId="0" borderId="0" xfId="0" applyFont="1" applyAlignment="1" applyProtection="1">
      <alignment horizontal="left" vertical="center"/>
      <protection locked="0"/>
    </xf>
    <xf numFmtId="0" fontId="1" fillId="0" borderId="2" xfId="0" applyFont="1" applyBorder="1" applyAlignment="1" applyProtection="1">
      <alignment horizontal="left" vertical="top" wrapText="1"/>
    </xf>
    <xf numFmtId="0" fontId="1" fillId="0" borderId="3" xfId="0" applyFont="1" applyBorder="1" applyAlignment="1" applyProtection="1">
      <alignment horizontal="left" vertical="top" wrapText="1"/>
    </xf>
    <xf numFmtId="0" fontId="1" fillId="0" borderId="4" xfId="0" applyFont="1" applyBorder="1" applyAlignment="1" applyProtection="1">
      <alignment horizontal="left" vertical="top" wrapText="1"/>
    </xf>
    <xf numFmtId="0" fontId="1" fillId="0" borderId="5" xfId="0" applyFont="1" applyBorder="1" applyAlignment="1" applyProtection="1">
      <alignment horizontal="left" vertical="top" wrapText="1"/>
    </xf>
    <xf numFmtId="0" fontId="1" fillId="0" borderId="6" xfId="0" applyFont="1" applyBorder="1" applyAlignment="1" applyProtection="1">
      <alignment horizontal="left" vertical="top" wrapText="1"/>
    </xf>
    <xf numFmtId="0" fontId="1" fillId="0" borderId="7" xfId="0" applyFont="1" applyBorder="1" applyAlignment="1" applyProtection="1">
      <alignment horizontal="left" vertical="top" wrapText="1"/>
    </xf>
    <xf numFmtId="0" fontId="1" fillId="0" borderId="14" xfId="0" applyFont="1" applyBorder="1" applyAlignment="1" applyProtection="1">
      <alignment vertical="top" wrapText="1"/>
      <protection locked="0"/>
    </xf>
    <xf numFmtId="0" fontId="1" fillId="0" borderId="3" xfId="0" applyFont="1" applyBorder="1" applyAlignment="1" applyProtection="1">
      <alignment vertical="top" wrapText="1"/>
      <protection locked="0"/>
    </xf>
    <xf numFmtId="0" fontId="1" fillId="0" borderId="2"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8" xfId="0" applyFont="1" applyBorder="1" applyAlignment="1" applyProtection="1">
      <alignment vertical="center" wrapText="1"/>
    </xf>
    <xf numFmtId="0" fontId="1" fillId="0" borderId="13" xfId="0" applyFont="1" applyBorder="1" applyAlignment="1" applyProtection="1">
      <alignment horizontal="left" vertical="center" wrapText="1"/>
      <protection locked="0"/>
    </xf>
    <xf numFmtId="0" fontId="1" fillId="0" borderId="12" xfId="0" applyFont="1" applyBorder="1" applyAlignment="1" applyProtection="1">
      <alignment horizontal="left" vertical="center" wrapText="1"/>
      <protection locked="0"/>
    </xf>
    <xf numFmtId="0" fontId="1" fillId="0" borderId="11" xfId="0" applyFont="1" applyBorder="1" applyAlignment="1" applyProtection="1">
      <alignment horizontal="left" vertical="center" wrapText="1"/>
      <protection locked="0"/>
    </xf>
    <xf numFmtId="0" fontId="13" fillId="0" borderId="13" xfId="0" applyFont="1" applyBorder="1" applyAlignment="1" applyProtection="1">
      <alignment horizontal="left" vertical="center" wrapText="1"/>
      <protection locked="0"/>
    </xf>
    <xf numFmtId="0" fontId="13" fillId="0" borderId="12" xfId="0" applyFont="1" applyBorder="1" applyAlignment="1" applyProtection="1">
      <alignment horizontal="left" vertical="center" wrapText="1"/>
      <protection locked="0"/>
    </xf>
    <xf numFmtId="0" fontId="13" fillId="0" borderId="11" xfId="0" applyFont="1" applyBorder="1" applyAlignment="1" applyProtection="1">
      <alignment horizontal="left" vertical="center" wrapText="1"/>
      <protection locked="0"/>
    </xf>
    <xf numFmtId="0" fontId="1" fillId="0" borderId="4" xfId="0" applyFont="1" applyBorder="1" applyAlignment="1" applyProtection="1">
      <alignment horizontal="center" vertical="center" wrapText="1"/>
    </xf>
    <xf numFmtId="0" fontId="1" fillId="0" borderId="5" xfId="0" applyFont="1" applyBorder="1" applyAlignment="1" applyProtection="1">
      <alignment horizontal="center" vertical="center" wrapText="1"/>
    </xf>
    <xf numFmtId="0" fontId="1" fillId="0" borderId="12" xfId="0" applyFont="1" applyBorder="1" applyAlignment="1" applyProtection="1">
      <alignment vertical="top" wrapText="1"/>
    </xf>
    <xf numFmtId="0" fontId="1" fillId="0" borderId="11" xfId="0" applyFont="1" applyBorder="1" applyAlignment="1" applyProtection="1">
      <alignment vertical="top" wrapText="1"/>
    </xf>
    <xf numFmtId="0" fontId="1" fillId="0" borderId="13" xfId="0" applyFont="1" applyBorder="1" applyAlignment="1" applyProtection="1">
      <alignment vertical="center" wrapText="1"/>
    </xf>
    <xf numFmtId="0" fontId="1" fillId="0" borderId="12" xfId="0" applyFont="1" applyBorder="1" applyAlignment="1" applyProtection="1">
      <alignment vertical="top" wrapText="1"/>
      <protection locked="0"/>
    </xf>
    <xf numFmtId="0" fontId="1" fillId="0" borderId="11" xfId="0" applyFont="1" applyBorder="1" applyAlignment="1" applyProtection="1">
      <alignment vertical="top" wrapText="1"/>
      <protection locked="0"/>
    </xf>
    <xf numFmtId="0" fontId="1" fillId="0" borderId="0" xfId="0" applyFont="1" applyBorder="1" applyAlignment="1" applyProtection="1">
      <alignment vertical="top" wrapText="1"/>
      <protection locked="0"/>
    </xf>
    <xf numFmtId="0" fontId="1" fillId="0" borderId="5" xfId="0" applyFont="1" applyBorder="1" applyAlignment="1" applyProtection="1">
      <alignment vertical="top" wrapText="1"/>
      <protection locked="0"/>
    </xf>
    <xf numFmtId="0" fontId="1" fillId="0" borderId="15" xfId="0" applyFont="1" applyBorder="1" applyAlignment="1" applyProtection="1">
      <alignment vertical="top" wrapText="1"/>
      <protection locked="0"/>
    </xf>
    <xf numFmtId="0" fontId="1" fillId="0" borderId="7" xfId="0" applyFont="1" applyBorder="1" applyAlignment="1" applyProtection="1">
      <alignment vertical="top" wrapText="1"/>
      <protection locked="0"/>
    </xf>
    <xf numFmtId="0" fontId="9"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ANJAB\Bintek%20SKJ%2014%20Desember%202018-20181227T074556Z-001\Bintek%20SKJ%2014%20Desember%202018\contoh%20wonogiri\STANDAR%20KOMPETENSI%20KASI%20KK.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ORM 1"/>
      <sheetName val="FORM 2"/>
      <sheetName val="SKM"/>
      <sheetName val="SKSK"/>
    </sheetNames>
    <sheetDataSet>
      <sheetData sheetId="0"/>
      <sheetData sheetId="1"/>
      <sheetData sheetId="2">
        <row r="310">
          <cell r="B310" t="str">
            <v>-</v>
          </cell>
        </row>
        <row r="311">
          <cell r="B311" t="str">
            <v>√</v>
          </cell>
        </row>
      </sheetData>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Sheet1">
    <tabColor rgb="FF00B050"/>
  </sheetPr>
  <dimension ref="A2:S71"/>
  <sheetViews>
    <sheetView tabSelected="1" topLeftCell="A61" zoomScale="85" zoomScaleNormal="85" workbookViewId="0">
      <selection activeCell="S67" sqref="S67"/>
    </sheetView>
  </sheetViews>
  <sheetFormatPr defaultColWidth="9.140625" defaultRowHeight="15.75"/>
  <cols>
    <col min="1" max="1" width="4.85546875" style="26" customWidth="1"/>
    <col min="2" max="2" width="18.7109375" style="26" customWidth="1"/>
    <col min="3" max="3" width="9.140625" style="26" customWidth="1"/>
    <col min="4" max="4" width="3.85546875" style="26" customWidth="1"/>
    <col min="5" max="5" width="12.5703125" style="26" customWidth="1"/>
    <col min="6" max="6" width="2.42578125" style="26" customWidth="1"/>
    <col min="7" max="7" width="3.28515625" style="26" customWidth="1"/>
    <col min="8" max="8" width="23.140625" style="26" customWidth="1"/>
    <col min="9" max="9" width="6.28515625" style="26" customWidth="1"/>
    <col min="10" max="10" width="16.7109375" style="26" customWidth="1"/>
    <col min="11" max="11" width="10.140625" style="26" customWidth="1"/>
    <col min="12" max="12" width="5" style="26" customWidth="1"/>
    <col min="13" max="13" width="5.85546875" style="26" customWidth="1"/>
    <col min="14" max="14" width="9.140625" style="26" customWidth="1"/>
    <col min="15" max="16384" width="9.140625" style="26"/>
  </cols>
  <sheetData>
    <row r="2" spans="1:14" ht="36.75" customHeight="1">
      <c r="B2" s="49" t="s">
        <v>20</v>
      </c>
      <c r="C2" s="47"/>
      <c r="D2" s="50" t="s">
        <v>21</v>
      </c>
      <c r="E2" s="115" t="s">
        <v>34</v>
      </c>
      <c r="F2" s="115"/>
      <c r="G2" s="115"/>
      <c r="H2" s="115"/>
      <c r="I2" s="115"/>
      <c r="J2" s="115"/>
      <c r="K2" s="115"/>
      <c r="L2" s="115"/>
      <c r="M2" s="115"/>
    </row>
    <row r="3" spans="1:14">
      <c r="B3" s="37" t="s">
        <v>22</v>
      </c>
      <c r="D3" s="44" t="s">
        <v>21</v>
      </c>
      <c r="E3" s="129" t="s">
        <v>269</v>
      </c>
      <c r="F3" s="129"/>
      <c r="G3" s="129"/>
      <c r="H3" s="129"/>
      <c r="I3" s="48"/>
      <c r="J3" s="48"/>
      <c r="K3" s="20"/>
      <c r="L3" s="20"/>
      <c r="M3" s="20"/>
    </row>
    <row r="4" spans="1:14">
      <c r="B4" s="37" t="s">
        <v>226</v>
      </c>
      <c r="D4" s="44" t="s">
        <v>21</v>
      </c>
      <c r="E4" s="140" t="s">
        <v>298</v>
      </c>
      <c r="F4" s="140"/>
      <c r="G4" s="140"/>
      <c r="H4" s="140"/>
      <c r="I4" s="140"/>
      <c r="J4" s="140"/>
      <c r="K4" s="140"/>
      <c r="L4" s="140"/>
      <c r="M4" s="140"/>
    </row>
    <row r="5" spans="1:14">
      <c r="B5" s="37"/>
      <c r="D5" s="44"/>
      <c r="E5" s="141"/>
      <c r="F5" s="141"/>
      <c r="G5" s="141"/>
      <c r="H5" s="141"/>
      <c r="I5" s="141"/>
      <c r="J5" s="141"/>
      <c r="K5" s="141"/>
      <c r="L5" s="141"/>
      <c r="M5" s="141"/>
    </row>
    <row r="6" spans="1:14">
      <c r="B6" s="37"/>
      <c r="D6" s="44"/>
      <c r="E6" s="141"/>
      <c r="F6" s="141"/>
      <c r="G6" s="141"/>
      <c r="H6" s="141"/>
      <c r="I6" s="141"/>
      <c r="J6" s="141"/>
      <c r="K6" s="141"/>
      <c r="L6" s="141"/>
      <c r="M6" s="141"/>
    </row>
    <row r="7" spans="1:14">
      <c r="B7" s="37" t="s">
        <v>23</v>
      </c>
      <c r="D7" s="44" t="s">
        <v>21</v>
      </c>
      <c r="E7" s="139"/>
      <c r="F7" s="139"/>
      <c r="G7" s="139"/>
      <c r="H7" s="139"/>
      <c r="I7" s="20"/>
      <c r="J7" s="20"/>
      <c r="K7" s="20"/>
      <c r="L7" s="20"/>
      <c r="M7" s="20"/>
    </row>
    <row r="8" spans="1:14" ht="34.5" customHeight="1">
      <c r="B8" s="47" t="s">
        <v>288</v>
      </c>
      <c r="C8" s="47"/>
      <c r="D8" s="50" t="s">
        <v>21</v>
      </c>
      <c r="E8" s="21" t="s">
        <v>289</v>
      </c>
      <c r="F8" s="51" t="s">
        <v>21</v>
      </c>
      <c r="G8" s="115" t="s">
        <v>299</v>
      </c>
      <c r="H8" s="115"/>
      <c r="I8" s="115"/>
      <c r="J8" s="115"/>
      <c r="K8" s="115"/>
      <c r="L8" s="115"/>
      <c r="M8" s="115"/>
    </row>
    <row r="9" spans="1:14" ht="32.25" customHeight="1">
      <c r="B9" s="47"/>
      <c r="C9" s="47"/>
      <c r="D9" s="47"/>
      <c r="E9" s="21" t="s">
        <v>290</v>
      </c>
      <c r="F9" s="51" t="s">
        <v>21</v>
      </c>
      <c r="G9" s="115" t="s">
        <v>310</v>
      </c>
      <c r="H9" s="115"/>
      <c r="I9" s="115"/>
      <c r="J9" s="115"/>
      <c r="K9" s="115"/>
      <c r="L9" s="115"/>
      <c r="M9" s="115"/>
    </row>
    <row r="10" spans="1:14" ht="32.25" customHeight="1">
      <c r="B10" s="47"/>
      <c r="C10" s="47"/>
      <c r="D10" s="47"/>
      <c r="E10" s="21" t="s">
        <v>291</v>
      </c>
      <c r="F10" s="51" t="s">
        <v>21</v>
      </c>
      <c r="G10" s="115"/>
      <c r="H10" s="115"/>
      <c r="I10" s="115"/>
      <c r="J10" s="115"/>
      <c r="K10" s="115"/>
      <c r="L10" s="115"/>
      <c r="M10" s="115"/>
    </row>
    <row r="12" spans="1:14" ht="16.5" customHeight="1">
      <c r="A12" s="118" t="s">
        <v>297</v>
      </c>
      <c r="B12" s="118"/>
      <c r="C12" s="118"/>
      <c r="D12" s="118"/>
      <c r="E12" s="118"/>
      <c r="F12" s="118"/>
      <c r="G12" s="118"/>
      <c r="H12" s="118"/>
      <c r="I12" s="118"/>
      <c r="J12" s="118"/>
      <c r="K12" s="118"/>
      <c r="L12" s="118"/>
      <c r="M12" s="118"/>
      <c r="N12" s="118"/>
    </row>
    <row r="13" spans="1:14" ht="16.5" customHeight="1">
      <c r="A13" s="119" t="s">
        <v>24</v>
      </c>
      <c r="B13" s="119"/>
      <c r="C13" s="119"/>
      <c r="D13" s="119"/>
      <c r="E13" s="119"/>
      <c r="F13" s="119"/>
      <c r="G13" s="119"/>
      <c r="H13" s="119"/>
      <c r="I13" s="119"/>
      <c r="J13" s="119"/>
      <c r="K13" s="119"/>
      <c r="L13" s="119"/>
      <c r="M13" s="119"/>
      <c r="N13" s="119"/>
    </row>
    <row r="14" spans="1:14" ht="15" customHeight="1">
      <c r="A14" s="120" t="s">
        <v>296</v>
      </c>
      <c r="B14" s="121"/>
      <c r="C14" s="121"/>
      <c r="D14" s="122"/>
      <c r="E14" s="130" t="s">
        <v>311</v>
      </c>
      <c r="F14" s="131"/>
      <c r="G14" s="131"/>
      <c r="H14" s="131"/>
      <c r="I14" s="131"/>
      <c r="J14" s="131"/>
      <c r="K14" s="131"/>
      <c r="L14" s="131"/>
      <c r="M14" s="131"/>
      <c r="N14" s="132"/>
    </row>
    <row r="15" spans="1:14" ht="15" customHeight="1">
      <c r="A15" s="123"/>
      <c r="B15" s="124"/>
      <c r="C15" s="124"/>
      <c r="D15" s="125"/>
      <c r="E15" s="133"/>
      <c r="F15" s="134"/>
      <c r="G15" s="134"/>
      <c r="H15" s="134"/>
      <c r="I15" s="134"/>
      <c r="J15" s="134"/>
      <c r="K15" s="134"/>
      <c r="L15" s="134"/>
      <c r="M15" s="134"/>
      <c r="N15" s="135"/>
    </row>
    <row r="16" spans="1:14" ht="150" customHeight="1">
      <c r="A16" s="126"/>
      <c r="B16" s="127"/>
      <c r="C16" s="127"/>
      <c r="D16" s="128"/>
      <c r="E16" s="136"/>
      <c r="F16" s="137"/>
      <c r="G16" s="137"/>
      <c r="H16" s="137"/>
      <c r="I16" s="137"/>
      <c r="J16" s="137"/>
      <c r="K16" s="137"/>
      <c r="L16" s="137"/>
      <c r="M16" s="137"/>
      <c r="N16" s="138"/>
    </row>
    <row r="17" spans="1:16" ht="16.5" customHeight="1">
      <c r="A17" s="119" t="s">
        <v>25</v>
      </c>
      <c r="B17" s="119"/>
      <c r="C17" s="119"/>
      <c r="D17" s="119"/>
      <c r="E17" s="119"/>
      <c r="F17" s="119"/>
      <c r="G17" s="119"/>
      <c r="H17" s="119"/>
      <c r="I17" s="119"/>
      <c r="J17" s="119"/>
      <c r="K17" s="119"/>
      <c r="L17" s="119"/>
      <c r="M17" s="119"/>
      <c r="N17" s="119"/>
    </row>
    <row r="18" spans="1:16" ht="16.5" customHeight="1">
      <c r="A18" s="78" t="s">
        <v>0</v>
      </c>
      <c r="B18" s="78"/>
      <c r="C18" s="78"/>
      <c r="D18" s="78" t="s">
        <v>1</v>
      </c>
      <c r="E18" s="78"/>
      <c r="F18" s="78" t="s">
        <v>2</v>
      </c>
      <c r="G18" s="78"/>
      <c r="H18" s="78"/>
      <c r="I18" s="78" t="s">
        <v>3</v>
      </c>
      <c r="J18" s="78"/>
      <c r="K18" s="78"/>
      <c r="L18" s="78"/>
      <c r="M18" s="78"/>
      <c r="N18" s="78"/>
    </row>
    <row r="19" spans="1:16" ht="16.5" customHeight="1">
      <c r="A19" s="85" t="s">
        <v>4</v>
      </c>
      <c r="B19" s="86"/>
      <c r="C19" s="86"/>
      <c r="D19" s="77"/>
      <c r="E19" s="77"/>
      <c r="F19" s="77"/>
      <c r="G19" s="77"/>
      <c r="H19" s="77"/>
      <c r="I19" s="77"/>
      <c r="J19" s="77"/>
      <c r="K19" s="77"/>
      <c r="L19" s="38"/>
      <c r="M19" s="116"/>
      <c r="N19" s="117"/>
    </row>
    <row r="20" spans="1:16" ht="98.25" customHeight="1">
      <c r="A20" s="87">
        <v>1</v>
      </c>
      <c r="B20" s="142" t="s">
        <v>35</v>
      </c>
      <c r="C20" s="143"/>
      <c r="D20" s="64">
        <v>3</v>
      </c>
      <c r="E20" s="64"/>
      <c r="F20" s="65" t="str">
        <f>VLOOKUP(B20&amp;D20,master!$C$23:$L$67,4,0)</f>
        <v>Mampu memastikan, menanamkan keyakinan bersama agar anggota yang dipimpin bertindak sesuai nilai, norma, dan etika organisasi, dalam lingkup formal</v>
      </c>
      <c r="G20" s="66"/>
      <c r="H20" s="67"/>
      <c r="I20" s="27" t="str">
        <f>VLOOKUP(B20&amp;D20,master!$C$23:$L$67,5,0)</f>
        <v>3.1</v>
      </c>
      <c r="J20" s="114" t="str">
        <f>VLOOKUP(B20&amp;D20,master!$C$23:$L$67,6,0)</f>
        <v>Memastikan anggota yang dipimpin bertindak sesuai dengan nilai, norma, dan etika organisasi dalam segala situasi dan kondisi</v>
      </c>
      <c r="K20" s="114"/>
      <c r="L20" s="114"/>
      <c r="M20" s="114"/>
      <c r="N20" s="75"/>
    </row>
    <row r="21" spans="1:16" ht="87.75" customHeight="1">
      <c r="A21" s="87"/>
      <c r="B21" s="144"/>
      <c r="C21" s="145"/>
      <c r="D21" s="64"/>
      <c r="E21" s="64"/>
      <c r="F21" s="68"/>
      <c r="G21" s="69"/>
      <c r="H21" s="70"/>
      <c r="I21" s="27" t="str">
        <f>VLOOKUP(B20&amp;D20,master!$C$23:$L$67,7,0)</f>
        <v>3.2</v>
      </c>
      <c r="J21" s="75" t="str">
        <f>VLOOKUP(B20&amp;D20,master!$C$23:$L$67,8,0)</f>
        <v>Mampu untuk memberi apresiasi dan teguran bagi anggota yang dipimpin agar bertindak selaras dengan nilai, norma, dan etika organisasi dalam segala situasi dan kondisi</v>
      </c>
      <c r="K21" s="76"/>
      <c r="L21" s="76"/>
      <c r="M21" s="76"/>
      <c r="N21" s="76"/>
    </row>
    <row r="22" spans="1:16" ht="97.5" customHeight="1">
      <c r="A22" s="87"/>
      <c r="B22" s="146"/>
      <c r="C22" s="147"/>
      <c r="D22" s="64"/>
      <c r="E22" s="64"/>
      <c r="F22" s="71"/>
      <c r="G22" s="72"/>
      <c r="H22" s="73"/>
      <c r="I22" s="27" t="str">
        <f>VLOOKUP(B20&amp;D20,master!$C$23:$L$67,9,0)</f>
        <v>3.3</v>
      </c>
      <c r="J22" s="75" t="str">
        <f>VLOOKUP(B20&amp;D20,master!$C$23:$L$67,10,0)</f>
        <v>Melakukan monitoring dan evaluasi terhadap penerapan sikap integritas di dalam unit kerja yang dipimpin</v>
      </c>
      <c r="K22" s="76"/>
      <c r="L22" s="76"/>
      <c r="M22" s="76"/>
      <c r="N22" s="76"/>
      <c r="O22" s="45"/>
    </row>
    <row r="23" spans="1:16" ht="99" customHeight="1">
      <c r="A23" s="87">
        <v>2</v>
      </c>
      <c r="B23" s="142" t="s">
        <v>39</v>
      </c>
      <c r="C23" s="143"/>
      <c r="D23" s="64">
        <v>3</v>
      </c>
      <c r="E23" s="64"/>
      <c r="F23" s="65" t="str">
        <f>VLOOKUP(B23&amp;D23,master!$C$23:$L$67,4,0)</f>
        <v>Efektif membangun tim kerja untuk peningkatan  kinerja organisasi</v>
      </c>
      <c r="G23" s="66"/>
      <c r="H23" s="67"/>
      <c r="I23" s="27" t="str">
        <f>VLOOKUP(B23&amp;D23,master!$C$23:$L$67,5,0)</f>
        <v>3.1</v>
      </c>
      <c r="J23" s="75" t="str">
        <f>VLOOKUP(B23&amp;D23,master!$C$23:$L$67,6,0)</f>
        <v>Melihat kekuatan/kelemahan anggota tim, membentuk tim  yang tepat, mengantisipasi kemungkinan hambatan, dan mencari solusi yang optimal</v>
      </c>
      <c r="K23" s="76"/>
      <c r="L23" s="76"/>
      <c r="M23" s="76"/>
      <c r="N23" s="76"/>
    </row>
    <row r="24" spans="1:16" ht="114.75" customHeight="1">
      <c r="A24" s="87"/>
      <c r="B24" s="144"/>
      <c r="C24" s="145"/>
      <c r="D24" s="64"/>
      <c r="E24" s="64"/>
      <c r="F24" s="68"/>
      <c r="G24" s="69"/>
      <c r="H24" s="70"/>
      <c r="I24" s="27" t="str">
        <f>VLOOKUP(B23&amp;D23,master!$C$23:$L$67,7,0)</f>
        <v>3.2</v>
      </c>
      <c r="J24" s="75" t="str">
        <f>VLOOKUP(B23&amp;D23,master!$C$23:$L$67,8,)</f>
        <v>Mengupayakan dan mengutamakan pengambilan keputusan berdasarkan usulan-usulan anggota tim/kelompok, bernegosiasi secara efektif untuk upaya penyelesaikan pekerjaan yang menjadi target kinerja kelompok dan/atau unit kerja</v>
      </c>
      <c r="K24" s="76"/>
      <c r="L24" s="76"/>
      <c r="M24" s="76"/>
      <c r="N24" s="76"/>
      <c r="P24" s="45"/>
    </row>
    <row r="25" spans="1:16" ht="67.5" customHeight="1">
      <c r="A25" s="87"/>
      <c r="B25" s="146"/>
      <c r="C25" s="147"/>
      <c r="D25" s="64"/>
      <c r="E25" s="64"/>
      <c r="F25" s="71"/>
      <c r="G25" s="72"/>
      <c r="H25" s="73"/>
      <c r="I25" s="27" t="str">
        <f>VLOOKUP(B23&amp;D23,master!$C$23:$L$67,9,0)</f>
        <v>3.3</v>
      </c>
      <c r="J25" s="75" t="str">
        <f>VLOOKUP(B23&amp;D23,master!$C$23:$L$67,10,0)</f>
        <v>Membangun aliansi dengan para pemangku kepentingan dalam rangka mendukung penyelesaian target kerja kelompok</v>
      </c>
      <c r="K25" s="76"/>
      <c r="L25" s="76"/>
      <c r="M25" s="76"/>
      <c r="N25" s="76"/>
    </row>
    <row r="26" spans="1:16" ht="100.5" customHeight="1">
      <c r="A26" s="87">
        <v>3</v>
      </c>
      <c r="B26" s="63" t="s">
        <v>40</v>
      </c>
      <c r="C26" s="63"/>
      <c r="D26" s="64">
        <v>3</v>
      </c>
      <c r="E26" s="64"/>
      <c r="F26" s="65" t="str">
        <f>VLOOKUP(B26&amp;D26,master!$C$23:$L$67,4,0)</f>
        <v>Berkomunikasi secara asertif, terampil berkomunikasi lisan/ tertulis untuk menyampaikan informasi yang sensitif/ rumit/ kompleks</v>
      </c>
      <c r="G26" s="66"/>
      <c r="H26" s="67"/>
      <c r="I26" s="27" t="str">
        <f>VLOOKUP(B26&amp;D26,master!$C$23:$L$67,5,0)</f>
        <v>3.1</v>
      </c>
      <c r="J26" s="75" t="str">
        <f>VLOOKUP(B26&amp;D26,master!$C$23:$L$67,6,0)</f>
        <v>Menyampaikan suatu informasi yang sensitif/rumit dengan cara penyampaian dan kondisi yang tepat, sehingga dapat dipahami dan diterima oleh pihak lain</v>
      </c>
      <c r="K26" s="76"/>
      <c r="L26" s="76"/>
      <c r="M26" s="76"/>
      <c r="N26" s="76"/>
    </row>
    <row r="27" spans="1:16" ht="84.75" customHeight="1">
      <c r="A27" s="87"/>
      <c r="B27" s="63"/>
      <c r="C27" s="63"/>
      <c r="D27" s="64"/>
      <c r="E27" s="64"/>
      <c r="F27" s="68"/>
      <c r="G27" s="69"/>
      <c r="H27" s="70"/>
      <c r="I27" s="27" t="str">
        <f>VLOOKUP(B26&amp;D26,master!$C$23:$L$67,7,0)</f>
        <v>3.2</v>
      </c>
      <c r="J27" s="75" t="str">
        <f>VLOOKUP(B26&amp;D26,master!$C$23:$L$67,8,0)</f>
        <v>Menyederhanakan topik yang rumit dan sensitif sehingga lebih mudah dipahami dan diterima orang lain</v>
      </c>
      <c r="K27" s="76"/>
      <c r="L27" s="76"/>
      <c r="M27" s="76"/>
      <c r="N27" s="76"/>
    </row>
    <row r="28" spans="1:16" ht="114" customHeight="1">
      <c r="A28" s="87"/>
      <c r="B28" s="63"/>
      <c r="C28" s="63"/>
      <c r="D28" s="64"/>
      <c r="E28" s="64"/>
      <c r="F28" s="71"/>
      <c r="G28" s="72"/>
      <c r="H28" s="73"/>
      <c r="I28" s="27" t="str">
        <f>VLOOKUP(B26&amp;D26,master!$C$23:$L$67,9,0)</f>
        <v>3.3</v>
      </c>
      <c r="J28" s="75" t="str">
        <f>VLOOKUP(B26&amp;D26,master!$C$23:$L$67,10,0)</f>
        <v>Membuat laporan tahunan/periodik/naskah/dokumen/proposal yang kompleks; Membuat surat resmi yang sistematis dan tidak menimbulkan pemahaman yang berbeda; membuat proposal yang rinci dan lengkap</v>
      </c>
      <c r="K28" s="76"/>
      <c r="L28" s="76"/>
      <c r="M28" s="76"/>
      <c r="N28" s="76"/>
    </row>
    <row r="29" spans="1:16" ht="85.5" customHeight="1">
      <c r="A29" s="87">
        <v>4</v>
      </c>
      <c r="B29" s="63" t="s">
        <v>214</v>
      </c>
      <c r="C29" s="63"/>
      <c r="D29" s="64">
        <v>3</v>
      </c>
      <c r="E29" s="64"/>
      <c r="F29" s="65" t="str">
        <f>VLOOKUP(B29&amp;D29,master!$C$23:$L$67,4,0)</f>
        <v>Menetapkan target kerja yang menantang bagi unit kerja, memberi apresiasi dan teguran untuk mendorong kinerja</v>
      </c>
      <c r="G29" s="66"/>
      <c r="H29" s="67"/>
      <c r="I29" s="27" t="str">
        <f>VLOOKUP(B29&amp;D29,master!$C$23:$L$67,5,0)</f>
        <v>3.1</v>
      </c>
      <c r="J29" s="75" t="str">
        <f>VLOOKUP(B29&amp;D29,master!$C$23:$L$67,6,0)</f>
        <v>Menetapkan target kinerja unit yang lebih tinggi dari target yang ditetapkan organisasi</v>
      </c>
      <c r="K29" s="76"/>
      <c r="L29" s="76"/>
      <c r="M29" s="76"/>
      <c r="N29" s="76"/>
    </row>
    <row r="30" spans="1:16" ht="68.25" customHeight="1">
      <c r="A30" s="87"/>
      <c r="B30" s="63"/>
      <c r="C30" s="63"/>
      <c r="D30" s="64"/>
      <c r="E30" s="64"/>
      <c r="F30" s="68"/>
      <c r="G30" s="69"/>
      <c r="H30" s="70"/>
      <c r="I30" s="27" t="str">
        <f>VLOOKUP(B29&amp;D29,master!$C$23:$L$67,7,0)</f>
        <v>3.2</v>
      </c>
      <c r="J30" s="75" t="str">
        <f>VLOOKUP(B29&amp;D29,master!$C$23:$L$67,8,0)</f>
        <v>Memberikan apresiasi dan teguran untuk mendorong pencapaian hasil unit kerjanya</v>
      </c>
      <c r="K30" s="76"/>
      <c r="L30" s="76"/>
      <c r="M30" s="76"/>
      <c r="N30" s="76"/>
    </row>
    <row r="31" spans="1:16" ht="68.25" customHeight="1">
      <c r="A31" s="87"/>
      <c r="B31" s="63"/>
      <c r="C31" s="63"/>
      <c r="D31" s="64"/>
      <c r="E31" s="64"/>
      <c r="F31" s="71"/>
      <c r="G31" s="72"/>
      <c r="H31" s="73"/>
      <c r="I31" s="27" t="str">
        <f>VLOOKUP(B29&amp;D29,master!$C$23:$L$67,9,0)</f>
        <v>3.3</v>
      </c>
      <c r="J31" s="75" t="str">
        <f>VLOOKUP(B29&amp;D29,master!$C$23:$L$67,10,0)</f>
        <v>Mengembangkan metode kerja yang lebih efektif dan efisien untuk mencapai target kerja unitnya</v>
      </c>
      <c r="K31" s="76"/>
      <c r="L31" s="76"/>
      <c r="M31" s="76"/>
      <c r="N31" s="76"/>
    </row>
    <row r="32" spans="1:16" ht="168" customHeight="1">
      <c r="A32" s="87">
        <v>5</v>
      </c>
      <c r="B32" s="63" t="s">
        <v>114</v>
      </c>
      <c r="C32" s="63"/>
      <c r="D32" s="64">
        <v>3</v>
      </c>
      <c r="E32" s="64"/>
      <c r="F32" s="65" t="str">
        <f>VLOOKUP(B32&amp;D32,master!$C$23:$L$67,4,0)</f>
        <v>Mampu memanfaatkan kekuatan kelompok serta memperbaiki standar pelayanan publik di lingkup unit kerja</v>
      </c>
      <c r="G32" s="66"/>
      <c r="H32" s="67"/>
      <c r="I32" s="27" t="str">
        <f>VLOOKUP(B32&amp;D32,master!$C$23:$L$67,5,0)</f>
        <v>3.1</v>
      </c>
      <c r="J32" s="75" t="str">
        <f>VLOOKUP(B32&amp;D32,master!$C$23:$L$67,6,0)</f>
        <v>Memahami, mendeskripsikan pengaruh dan hubungan/kekuatan kelompok yang sedang berjalan di organisasi (aliansi atau persaingan), dan dampaknya terhadap unit kerja untuk menjalankan tugas pemerintahan secara profesional dan netral, tidak memihak</v>
      </c>
      <c r="K32" s="76"/>
      <c r="L32" s="76"/>
      <c r="M32" s="76"/>
      <c r="N32" s="76"/>
    </row>
    <row r="33" spans="1:14" ht="163.5" customHeight="1">
      <c r="A33" s="87"/>
      <c r="B33" s="63"/>
      <c r="C33" s="63"/>
      <c r="D33" s="64"/>
      <c r="E33" s="64"/>
      <c r="F33" s="68"/>
      <c r="G33" s="69"/>
      <c r="H33" s="70"/>
      <c r="I33" s="27" t="str">
        <f>VLOOKUP(B32&amp;D32,master!$C$23:$L$67,7,0)</f>
        <v>3.2</v>
      </c>
      <c r="J33" s="75" t="str">
        <f>VLOOKUP(B32&amp;D32,master!$C$23:$L$67,8,0)</f>
        <v>Menggunakan keterampilan dan pemahaman lintas organisasi untuk secara efektif memfasilitasi kebutuhan  kelompok yang lebih besar dengan cara-cara yang mengikuti standar objektif, transparan, profesional, sehingga tidak merugikan para pihak di lingkup pelayanan publik unit kerjanya</v>
      </c>
      <c r="K33" s="76"/>
      <c r="L33" s="76"/>
      <c r="M33" s="76"/>
      <c r="N33" s="76"/>
    </row>
    <row r="34" spans="1:14" ht="136.5" customHeight="1">
      <c r="A34" s="87"/>
      <c r="B34" s="63"/>
      <c r="C34" s="63"/>
      <c r="D34" s="64"/>
      <c r="E34" s="64"/>
      <c r="F34" s="71"/>
      <c r="G34" s="72"/>
      <c r="H34" s="73"/>
      <c r="I34" s="27" t="str">
        <f>VLOOKUP(B32&amp;D32,master!$C$23:$L$67,9,0)</f>
        <v>3.3</v>
      </c>
      <c r="J34" s="75" t="str">
        <f>VLOOKUP(B32&amp;D32,master!$C$23:$L$67,10,0)</f>
        <v>Mengimplementasikan cara-cara yang efektif untuk memantau dan mengevaluasi masalah yang dihadapi pemangku kepentingan/masyarakat serta mengantisipasi kebutuhan mereka saat menjalankan tugas pelayanan publik di unit kerjanya</v>
      </c>
      <c r="K34" s="76"/>
      <c r="L34" s="76"/>
      <c r="M34" s="76"/>
      <c r="N34" s="76"/>
    </row>
    <row r="35" spans="1:14" ht="137.25" customHeight="1">
      <c r="A35" s="87">
        <v>6</v>
      </c>
      <c r="B35" s="63" t="s">
        <v>215</v>
      </c>
      <c r="C35" s="63"/>
      <c r="D35" s="64">
        <v>3</v>
      </c>
      <c r="E35" s="64"/>
      <c r="F35" s="65" t="str">
        <f>VLOOKUP(B35&amp;D35,master!$C$23:$L$67,4,0)</f>
        <v>Memberikan umpan balik, membimbing</v>
      </c>
      <c r="G35" s="66"/>
      <c r="H35" s="67"/>
      <c r="I35" s="27" t="str">
        <f>VLOOKUP(B35&amp;D35,master!$C$23:$L$67,5,0)</f>
        <v>3.1</v>
      </c>
      <c r="J35" s="75" t="str">
        <f>VLOOKUP(B35&amp;D35,master!$C$23:$L$67,6,0)</f>
        <v>Memberikan tugas-tugas yang menantang pada bawahan sebagai media belajar untuk mengembangkan kemampuannya</v>
      </c>
      <c r="K35" s="76"/>
      <c r="L35" s="76"/>
      <c r="M35" s="76"/>
      <c r="N35" s="76"/>
    </row>
    <row r="36" spans="1:14" ht="117" customHeight="1">
      <c r="A36" s="87"/>
      <c r="B36" s="63"/>
      <c r="C36" s="63"/>
      <c r="D36" s="64"/>
      <c r="E36" s="64"/>
      <c r="F36" s="68"/>
      <c r="G36" s="69"/>
      <c r="H36" s="70"/>
      <c r="I36" s="27" t="str">
        <f>VLOOKUP(B35&amp;D35,master!$C$23:$L$67,7,0)</f>
        <v>3.2</v>
      </c>
      <c r="J36" s="75" t="str">
        <f>VLOOKUP(B35&amp;D35,master!$C$23:$L$67,8,0)</f>
        <v>Mengamati bawahan dalam mengerjakan tugasnya dan memberikan umpan balik yang objektif dan jujur; melakukan diskusi dengan bawahan untuk memberikan bimbingan dan umpan balik yang berguna bagi bawahan</v>
      </c>
      <c r="K36" s="76"/>
      <c r="L36" s="76"/>
      <c r="M36" s="76"/>
      <c r="N36" s="76"/>
    </row>
    <row r="37" spans="1:14" ht="116.25" customHeight="1">
      <c r="A37" s="87"/>
      <c r="B37" s="63"/>
      <c r="C37" s="63"/>
      <c r="D37" s="64"/>
      <c r="E37" s="64"/>
      <c r="F37" s="71"/>
      <c r="G37" s="72"/>
      <c r="H37" s="73"/>
      <c r="I37" s="27" t="str">
        <f>VLOOKUP(B35&amp;D35,master!$C$23:$L$67,9,0)</f>
        <v>3.3</v>
      </c>
      <c r="J37" s="75" t="str">
        <f>VLOOKUP(B35&amp;D35,master!$C$23:$L$67,10,0)</f>
        <v>Mendorong kepercayaan diri bawahan; memberikan kepercayaan penuh pada bawahan untuk mengerjakan tugas dengan caranya sendiri; memberi kesempatan dan membantu bawahan menemukan peluang untuk berkembang</v>
      </c>
      <c r="K37" s="76"/>
      <c r="L37" s="76"/>
      <c r="M37" s="76"/>
      <c r="N37" s="76"/>
    </row>
    <row r="38" spans="1:14" ht="149.25" customHeight="1">
      <c r="A38" s="111">
        <v>7</v>
      </c>
      <c r="B38" s="63" t="s">
        <v>153</v>
      </c>
      <c r="C38" s="63"/>
      <c r="D38" s="64">
        <v>3</v>
      </c>
      <c r="E38" s="64"/>
      <c r="F38" s="65" t="str">
        <f>VLOOKUP(B38&amp;D38,master!$C$23:$L$67,4,0)</f>
        <v>Membantu orang lain mengikuti perubahan, mengantisipasi perubahan secara tepat</v>
      </c>
      <c r="G38" s="66"/>
      <c r="H38" s="67"/>
      <c r="I38" s="27" t="str">
        <f>VLOOKUP(B38&amp;D38,master!$C$23:$L$67,5,0)</f>
        <v>3.1</v>
      </c>
      <c r="J38" s="75" t="str">
        <f>VLOOKUP(B38&amp;D38,master!$C$23:$L$67,6,0)</f>
        <v>Membantu orang lain dalam melakukan perubahan</v>
      </c>
      <c r="K38" s="76"/>
      <c r="L38" s="76"/>
      <c r="M38" s="76"/>
      <c r="N38" s="76"/>
    </row>
    <row r="39" spans="1:14" ht="69" customHeight="1">
      <c r="A39" s="112"/>
      <c r="B39" s="63"/>
      <c r="C39" s="63"/>
      <c r="D39" s="64"/>
      <c r="E39" s="64"/>
      <c r="F39" s="68"/>
      <c r="G39" s="69"/>
      <c r="H39" s="70"/>
      <c r="I39" s="27" t="str">
        <f>VLOOKUP(B38&amp;D38,master!$C$23:$L$67,7,0)</f>
        <v>3.2</v>
      </c>
      <c r="J39" s="75" t="str">
        <f>VLOOKUP(B38&amp;D38,master!$C$23:$L$67,8,0)</f>
        <v>Menyesuaikan prioritas kerja secara berulang-ulang jika diperlukan</v>
      </c>
      <c r="K39" s="76"/>
      <c r="L39" s="76"/>
      <c r="M39" s="76"/>
      <c r="N39" s="76"/>
    </row>
    <row r="40" spans="1:14" ht="88.5" customHeight="1">
      <c r="A40" s="113"/>
      <c r="B40" s="63"/>
      <c r="C40" s="63"/>
      <c r="D40" s="64"/>
      <c r="E40" s="64"/>
      <c r="F40" s="71"/>
      <c r="G40" s="72"/>
      <c r="H40" s="73"/>
      <c r="I40" s="27" t="str">
        <f>VLOOKUP(B38&amp;D38,master!$C$23:$L$67,9,0)</f>
        <v>3.3</v>
      </c>
      <c r="J40" s="75" t="str">
        <f>VLOOKUP(B38&amp;D38,master!$C$23:$L$67,10,0)</f>
        <v>Mengantisipasi perubahan yang dibutuhkan oleh unit kerjanya secara tepat. Memberikan solusi efektif terhadap masalah yang ditimbulkan oleh adanya perubahan</v>
      </c>
      <c r="K40" s="76"/>
      <c r="L40" s="76"/>
      <c r="M40" s="76"/>
      <c r="N40" s="76"/>
    </row>
    <row r="41" spans="1:14" ht="84.75" customHeight="1">
      <c r="A41" s="87">
        <v>8</v>
      </c>
      <c r="B41" s="63" t="s">
        <v>174</v>
      </c>
      <c r="C41" s="63"/>
      <c r="D41" s="64">
        <v>3</v>
      </c>
      <c r="E41" s="64"/>
      <c r="F41" s="65" t="str">
        <f>VLOOKUP(B41&amp;D41,master!$C$23:$L$67,4,0)</f>
        <v>Membandingkan berbagai alternatif, menyeimbangkan risiko keberhasilan dalam implementasi</v>
      </c>
      <c r="G41" s="66"/>
      <c r="H41" s="67"/>
      <c r="I41" s="27" t="str">
        <f>VLOOKUP(B41&amp;D41,master!$C$23:$L$67,5,0)</f>
        <v>3.1</v>
      </c>
      <c r="J41" s="75" t="str">
        <f>VLOOKUP(B41&amp;D41,master!$C$23:$L$67,6,0)</f>
        <v>Membandingkan berbagai alternatif tindakan dan implikasinya</v>
      </c>
      <c r="K41" s="76"/>
      <c r="L41" s="76"/>
      <c r="M41" s="76"/>
      <c r="N41" s="76"/>
    </row>
    <row r="42" spans="1:14" ht="99" customHeight="1">
      <c r="A42" s="87"/>
      <c r="B42" s="63"/>
      <c r="C42" s="63"/>
      <c r="D42" s="64"/>
      <c r="E42" s="64"/>
      <c r="F42" s="68"/>
      <c r="G42" s="69"/>
      <c r="H42" s="70"/>
      <c r="I42" s="27" t="str">
        <f>VLOOKUP(B41&amp;D41,master!$C$23:$L$67,7,0)</f>
        <v>3.2</v>
      </c>
      <c r="J42" s="75" t="str">
        <f>VLOOKUP(B41&amp;D41,master!$C$23:$L$67,8,0)</f>
        <v>Memilih alternatif solusi yang terbaik, membuat keputusan operasional mengacu pada alternatif solusi terbaik yang didasarkan pada analisis data yang sistematis, seksama, mengikuti prinsip kehati-hatian</v>
      </c>
      <c r="K42" s="76"/>
      <c r="L42" s="76"/>
      <c r="M42" s="76"/>
      <c r="N42" s="76"/>
    </row>
    <row r="43" spans="1:14" ht="70.5" customHeight="1">
      <c r="A43" s="87"/>
      <c r="B43" s="63"/>
      <c r="C43" s="63"/>
      <c r="D43" s="64"/>
      <c r="E43" s="64"/>
      <c r="F43" s="71"/>
      <c r="G43" s="72"/>
      <c r="H43" s="73"/>
      <c r="I43" s="27" t="str">
        <f>VLOOKUP(B41&amp;D41,master!$C$23:$L$67,9,0)</f>
        <v>3.3</v>
      </c>
      <c r="J43" s="75" t="str">
        <f>VLOOKUP(B41&amp;D41,master!$C$23:$L$67,10,0)</f>
        <v>Menyeimbangkan antara kemungkinan risiko dan keberhasilan dalam implementasinya</v>
      </c>
      <c r="K43" s="76"/>
      <c r="L43" s="76"/>
      <c r="M43" s="76"/>
      <c r="N43" s="76"/>
    </row>
    <row r="44" spans="1:14" s="57" customFormat="1" ht="25.5" customHeight="1">
      <c r="A44" s="88" t="s">
        <v>10</v>
      </c>
      <c r="B44" s="89"/>
      <c r="C44" s="89"/>
      <c r="D44" s="55"/>
      <c r="E44" s="55"/>
      <c r="F44" s="81"/>
      <c r="G44" s="81"/>
      <c r="H44" s="81"/>
      <c r="I44" s="82"/>
      <c r="J44" s="82"/>
      <c r="K44" s="82"/>
      <c r="L44" s="56"/>
      <c r="M44" s="82"/>
      <c r="N44" s="83"/>
    </row>
    <row r="45" spans="1:14" ht="120.75" customHeight="1">
      <c r="A45" s="87">
        <v>9</v>
      </c>
      <c r="B45" s="84" t="s">
        <v>194</v>
      </c>
      <c r="C45" s="84"/>
      <c r="D45" s="64">
        <v>3</v>
      </c>
      <c r="E45" s="64"/>
      <c r="F45" s="65" t="str">
        <f>VLOOKUP(B45&amp;D45,master!$C$23:$L$67,4,0)</f>
        <v>Mempromosikan, mengembangkan sikap toleransi dan persatuan</v>
      </c>
      <c r="G45" s="66"/>
      <c r="H45" s="67"/>
      <c r="I45" s="27" t="str">
        <f>VLOOKUP(B45&amp;D45,master!$C$23:$L$67,5,0)</f>
        <v>3.1</v>
      </c>
      <c r="J45" s="75" t="str">
        <f>VLOOKUP(B45&amp;D45,master!$C$23:$L$67,6,0)</f>
        <v>Mempromosikan sikap menghargai perbedaan di antara orang-orang yang mendorong toleransi dan keterbukaan</v>
      </c>
      <c r="K45" s="76"/>
      <c r="L45" s="76"/>
      <c r="M45" s="76"/>
      <c r="N45" s="76"/>
    </row>
    <row r="46" spans="1:14" ht="135.75" customHeight="1">
      <c r="A46" s="87"/>
      <c r="B46" s="84"/>
      <c r="C46" s="84"/>
      <c r="D46" s="64"/>
      <c r="E46" s="64"/>
      <c r="F46" s="68"/>
      <c r="G46" s="69"/>
      <c r="H46" s="70"/>
      <c r="I46" s="27" t="str">
        <f>VLOOKUP(B45&amp;D45,master!$C$23:$L$67,7,0)</f>
        <v>3.2</v>
      </c>
      <c r="J46" s="75" t="str">
        <f>VLOOKUP(B45&amp;D45,master!$C$23:$L$67,8,0)</f>
        <v>Melakukan pemetaan sosial di masyarakat sehingga dapat memberikan respon yang sesuai dengan budaya yang berlaku. Mengidentifikasi potensi kesalah-pahaman yang diakibatkan adanya keragaman budaya yang ada</v>
      </c>
      <c r="K46" s="76"/>
      <c r="L46" s="76"/>
      <c r="M46" s="76"/>
      <c r="N46" s="76"/>
    </row>
    <row r="47" spans="1:14" ht="135.75" customHeight="1">
      <c r="A47" s="87"/>
      <c r="B47" s="84"/>
      <c r="C47" s="84"/>
      <c r="D47" s="64"/>
      <c r="E47" s="64"/>
      <c r="F47" s="71"/>
      <c r="G47" s="72"/>
      <c r="H47" s="73"/>
      <c r="I47" s="27" t="str">
        <f>VLOOKUP(B45&amp;D45,master!$C$23:$L$67,9,0)</f>
        <v>3.3</v>
      </c>
      <c r="J47" s="75" t="str">
        <f>VLOOKUP(B45&amp;D45,master!$C$23:$L$67,10,0)</f>
        <v>Menjadi mediator untuk menyelesaikan konflik atau mengurangi dampak negatif dari konflik atau potensi konflik</v>
      </c>
      <c r="K47" s="76"/>
      <c r="L47" s="76"/>
      <c r="M47" s="76"/>
      <c r="N47" s="76"/>
    </row>
    <row r="48" spans="1:14" ht="16.5" hidden="1" customHeight="1">
      <c r="A48" s="85" t="s">
        <v>12</v>
      </c>
      <c r="B48" s="86"/>
      <c r="C48" s="86"/>
      <c r="D48" s="77"/>
      <c r="E48" s="77"/>
      <c r="F48" s="77"/>
      <c r="G48" s="77"/>
      <c r="H48" s="77"/>
      <c r="I48" s="74"/>
      <c r="J48" s="74"/>
      <c r="K48" s="74"/>
      <c r="L48" s="43"/>
      <c r="M48" s="79"/>
      <c r="N48" s="80"/>
    </row>
    <row r="49" spans="1:17" ht="30" hidden="1" customHeight="1">
      <c r="A49" s="28">
        <v>10</v>
      </c>
      <c r="B49" s="90" t="s">
        <v>216</v>
      </c>
      <c r="C49" s="90"/>
      <c r="D49" s="90" t="s">
        <v>248</v>
      </c>
      <c r="E49" s="90"/>
      <c r="F49" s="78" t="s">
        <v>14</v>
      </c>
      <c r="G49" s="78"/>
      <c r="H49" s="78"/>
      <c r="I49" s="78" t="s">
        <v>249</v>
      </c>
      <c r="J49" s="78"/>
      <c r="K49" s="78"/>
      <c r="L49" s="78"/>
      <c r="M49" s="78"/>
      <c r="N49" s="78"/>
    </row>
    <row r="50" spans="1:17" ht="16.5" hidden="1" customHeight="1">
      <c r="A50" s="28">
        <v>11</v>
      </c>
      <c r="B50" s="90" t="s">
        <v>216</v>
      </c>
      <c r="C50" s="90"/>
      <c r="D50" s="90" t="s">
        <v>13</v>
      </c>
      <c r="E50" s="90"/>
      <c r="F50" s="78" t="s">
        <v>14</v>
      </c>
      <c r="G50" s="78"/>
      <c r="H50" s="78"/>
      <c r="I50" s="78"/>
      <c r="J50" s="78"/>
      <c r="K50" s="78"/>
      <c r="L50" s="78"/>
      <c r="M50" s="78"/>
      <c r="N50" s="78"/>
    </row>
    <row r="51" spans="1:17" ht="16.5" hidden="1" customHeight="1">
      <c r="A51" s="28">
        <v>12</v>
      </c>
      <c r="B51" s="90" t="s">
        <v>216</v>
      </c>
      <c r="C51" s="90"/>
      <c r="D51" s="90"/>
      <c r="E51" s="90"/>
      <c r="F51" s="78" t="s">
        <v>14</v>
      </c>
      <c r="G51" s="78"/>
      <c r="H51" s="78"/>
      <c r="I51" s="78"/>
      <c r="J51" s="78"/>
      <c r="K51" s="78"/>
      <c r="L51" s="78"/>
      <c r="M51" s="78"/>
      <c r="N51" s="78"/>
    </row>
    <row r="52" spans="1:17" ht="16.5" hidden="1" customHeight="1">
      <c r="A52" s="28">
        <v>13</v>
      </c>
      <c r="B52" s="90" t="s">
        <v>216</v>
      </c>
      <c r="C52" s="90"/>
      <c r="D52" s="90"/>
      <c r="E52" s="90"/>
      <c r="F52" s="78" t="s">
        <v>14</v>
      </c>
      <c r="G52" s="78"/>
      <c r="H52" s="78"/>
      <c r="I52" s="78"/>
      <c r="J52" s="78"/>
      <c r="K52" s="78"/>
      <c r="L52" s="78"/>
      <c r="M52" s="78"/>
      <c r="N52" s="78"/>
    </row>
    <row r="53" spans="1:17" ht="16.5" hidden="1" customHeight="1">
      <c r="A53" s="28">
        <v>15</v>
      </c>
      <c r="B53" s="90" t="s">
        <v>216</v>
      </c>
      <c r="C53" s="90"/>
      <c r="D53" s="90"/>
      <c r="E53" s="90"/>
      <c r="F53" s="78" t="s">
        <v>14</v>
      </c>
      <c r="G53" s="78"/>
      <c r="H53" s="78"/>
      <c r="I53" s="78"/>
      <c r="J53" s="78"/>
      <c r="K53" s="78"/>
      <c r="L53" s="78"/>
      <c r="M53" s="78"/>
      <c r="N53" s="78"/>
      <c r="P53" s="46"/>
    </row>
    <row r="54" spans="1:17" ht="16.5" hidden="1" customHeight="1">
      <c r="A54" s="28">
        <v>15</v>
      </c>
      <c r="B54" s="90" t="s">
        <v>216</v>
      </c>
      <c r="C54" s="90"/>
      <c r="D54" s="90"/>
      <c r="E54" s="90"/>
      <c r="F54" s="78"/>
      <c r="G54" s="78"/>
      <c r="H54" s="78"/>
      <c r="I54" s="78"/>
      <c r="J54" s="78"/>
      <c r="K54" s="78"/>
      <c r="L54" s="78"/>
      <c r="M54" s="78"/>
      <c r="N54" s="78"/>
    </row>
    <row r="55" spans="1:17" ht="16.5" customHeight="1">
      <c r="A55" s="101" t="s">
        <v>26</v>
      </c>
      <c r="B55" s="102"/>
      <c r="C55" s="102"/>
      <c r="D55" s="102"/>
      <c r="E55" s="102"/>
      <c r="F55" s="102"/>
      <c r="G55" s="102"/>
      <c r="H55" s="102"/>
      <c r="I55" s="102"/>
      <c r="J55" s="102"/>
      <c r="K55" s="102"/>
      <c r="L55" s="102"/>
      <c r="M55" s="102"/>
      <c r="N55" s="103"/>
    </row>
    <row r="56" spans="1:17" ht="43.5" customHeight="1">
      <c r="A56" s="104" t="s">
        <v>15</v>
      </c>
      <c r="B56" s="105"/>
      <c r="C56" s="105"/>
      <c r="D56" s="105"/>
      <c r="E56" s="105"/>
      <c r="F56" s="106"/>
      <c r="G56" s="104" t="s">
        <v>16</v>
      </c>
      <c r="H56" s="105"/>
      <c r="I56" s="105"/>
      <c r="J56" s="106"/>
      <c r="K56" s="91" t="s">
        <v>287</v>
      </c>
      <c r="L56" s="92"/>
      <c r="M56" s="92"/>
      <c r="N56" s="93"/>
      <c r="Q56" s="46" t="s">
        <v>13</v>
      </c>
    </row>
    <row r="57" spans="1:17" ht="22.5" customHeight="1">
      <c r="A57" s="107"/>
      <c r="B57" s="108"/>
      <c r="C57" s="108"/>
      <c r="D57" s="108"/>
      <c r="E57" s="108"/>
      <c r="F57" s="109"/>
      <c r="G57" s="107"/>
      <c r="H57" s="108"/>
      <c r="I57" s="108"/>
      <c r="J57" s="109"/>
      <c r="K57" s="29" t="s">
        <v>17</v>
      </c>
      <c r="L57" s="110" t="s">
        <v>18</v>
      </c>
      <c r="M57" s="110"/>
      <c r="N57" s="42" t="s">
        <v>19</v>
      </c>
    </row>
    <row r="58" spans="1:17" ht="24" customHeight="1">
      <c r="A58" s="30" t="s">
        <v>218</v>
      </c>
      <c r="B58" s="67" t="s">
        <v>217</v>
      </c>
      <c r="C58" s="163" t="s">
        <v>27</v>
      </c>
      <c r="D58" s="116"/>
      <c r="E58" s="116"/>
      <c r="F58" s="117"/>
      <c r="G58" s="156" t="s">
        <v>312</v>
      </c>
      <c r="H58" s="157"/>
      <c r="I58" s="157"/>
      <c r="J58" s="157"/>
      <c r="K58" s="157"/>
      <c r="L58" s="157"/>
      <c r="M58" s="157"/>
      <c r="N58" s="158"/>
    </row>
    <row r="59" spans="1:17" ht="24.75" customHeight="1">
      <c r="A59" s="31"/>
      <c r="B59" s="73"/>
      <c r="C59" s="163" t="s">
        <v>28</v>
      </c>
      <c r="D59" s="116"/>
      <c r="E59" s="116"/>
      <c r="F59" s="117"/>
      <c r="G59" s="153" t="s">
        <v>300</v>
      </c>
      <c r="H59" s="154"/>
      <c r="I59" s="154"/>
      <c r="J59" s="154"/>
      <c r="K59" s="154"/>
      <c r="L59" s="154"/>
      <c r="M59" s="154"/>
      <c r="N59" s="155"/>
    </row>
    <row r="60" spans="1:17" ht="22.5" customHeight="1">
      <c r="A60" s="30" t="s">
        <v>220</v>
      </c>
      <c r="B60" s="67" t="s">
        <v>219</v>
      </c>
      <c r="C60" s="152" t="s">
        <v>29</v>
      </c>
      <c r="D60" s="152"/>
      <c r="E60" s="152"/>
      <c r="F60" s="152"/>
      <c r="G60" s="24" t="s">
        <v>292</v>
      </c>
      <c r="H60" s="94" t="s">
        <v>301</v>
      </c>
      <c r="I60" s="95"/>
      <c r="J60" s="95"/>
      <c r="K60" s="23"/>
      <c r="L60" s="99"/>
      <c r="M60" s="100"/>
      <c r="N60" s="23"/>
    </row>
    <row r="61" spans="1:17" ht="16.5" customHeight="1">
      <c r="A61" s="32"/>
      <c r="B61" s="70"/>
      <c r="C61" s="96"/>
      <c r="D61" s="97"/>
      <c r="E61" s="97"/>
      <c r="F61" s="98"/>
      <c r="G61" s="25" t="s">
        <v>293</v>
      </c>
      <c r="H61" s="94" t="s">
        <v>301</v>
      </c>
      <c r="I61" s="95"/>
      <c r="J61" s="95"/>
      <c r="K61" s="23"/>
      <c r="L61" s="99"/>
      <c r="M61" s="100"/>
      <c r="N61" s="23"/>
    </row>
    <row r="62" spans="1:17" ht="26.25" customHeight="1">
      <c r="A62" s="32"/>
      <c r="B62" s="70"/>
      <c r="C62" s="152" t="s">
        <v>30</v>
      </c>
      <c r="D62" s="152"/>
      <c r="E62" s="152"/>
      <c r="F62" s="152"/>
      <c r="G62" s="24" t="s">
        <v>292</v>
      </c>
      <c r="H62" s="94" t="s">
        <v>302</v>
      </c>
      <c r="I62" s="95"/>
      <c r="J62" s="95"/>
      <c r="K62" s="23"/>
      <c r="L62" s="99" t="s">
        <v>271</v>
      </c>
      <c r="M62" s="100"/>
      <c r="N62" s="23"/>
    </row>
    <row r="63" spans="1:17" ht="33.75" customHeight="1">
      <c r="A63" s="32"/>
      <c r="B63" s="70"/>
      <c r="C63" s="159"/>
      <c r="D63" s="74"/>
      <c r="E63" s="74"/>
      <c r="F63" s="160"/>
      <c r="G63" s="25" t="s">
        <v>293</v>
      </c>
      <c r="H63" s="94" t="s">
        <v>303</v>
      </c>
      <c r="I63" s="95"/>
      <c r="J63" s="95"/>
      <c r="K63" s="23"/>
      <c r="L63" s="99" t="s">
        <v>271</v>
      </c>
      <c r="M63" s="100"/>
      <c r="N63" s="23"/>
    </row>
    <row r="64" spans="1:17" ht="33.75" customHeight="1">
      <c r="A64" s="32"/>
      <c r="B64" s="70"/>
      <c r="C64" s="59"/>
      <c r="D64" s="58"/>
      <c r="E64" s="58"/>
      <c r="F64" s="60"/>
      <c r="G64" s="25" t="s">
        <v>294</v>
      </c>
      <c r="H64" s="94" t="s">
        <v>304</v>
      </c>
      <c r="I64" s="95"/>
      <c r="J64" s="95"/>
      <c r="K64" s="23"/>
      <c r="L64" s="99" t="s">
        <v>271</v>
      </c>
      <c r="M64" s="100"/>
      <c r="N64" s="23"/>
    </row>
    <row r="65" spans="1:19" ht="35.25" customHeight="1">
      <c r="A65" s="33"/>
      <c r="B65" s="73"/>
      <c r="C65" s="90" t="s">
        <v>31</v>
      </c>
      <c r="D65" s="90"/>
      <c r="E65" s="90"/>
      <c r="F65" s="90"/>
      <c r="G65" s="24" t="s">
        <v>292</v>
      </c>
      <c r="H65" s="94" t="s">
        <v>313</v>
      </c>
      <c r="I65" s="95"/>
      <c r="J65" s="95"/>
      <c r="K65" s="23" t="s">
        <v>271</v>
      </c>
      <c r="L65" s="99"/>
      <c r="M65" s="100"/>
      <c r="N65" s="23"/>
      <c r="S65" s="47"/>
    </row>
    <row r="66" spans="1:19" ht="105.75" customHeight="1">
      <c r="A66" s="34" t="s">
        <v>222</v>
      </c>
      <c r="B66" s="66" t="s">
        <v>221</v>
      </c>
      <c r="C66" s="66"/>
      <c r="D66" s="66"/>
      <c r="E66" s="66"/>
      <c r="F66" s="67"/>
      <c r="G66" s="130" t="s">
        <v>305</v>
      </c>
      <c r="H66" s="131"/>
      <c r="I66" s="131"/>
      <c r="J66" s="132"/>
      <c r="K66" s="23" t="s">
        <v>271</v>
      </c>
      <c r="L66" s="150"/>
      <c r="M66" s="151"/>
      <c r="N66" s="22"/>
    </row>
    <row r="67" spans="1:19" ht="23.25" customHeight="1">
      <c r="A67" s="35" t="s">
        <v>223</v>
      </c>
      <c r="B67" s="161" t="s">
        <v>225</v>
      </c>
      <c r="C67" s="161"/>
      <c r="D67" s="161"/>
      <c r="E67" s="161"/>
      <c r="F67" s="162"/>
      <c r="G67" s="153" t="s">
        <v>235</v>
      </c>
      <c r="H67" s="154"/>
      <c r="I67" s="154"/>
      <c r="J67" s="154"/>
      <c r="K67" s="154"/>
      <c r="L67" s="154"/>
      <c r="M67" s="154"/>
      <c r="N67" s="155"/>
    </row>
    <row r="68" spans="1:19" ht="48.75" customHeight="1">
      <c r="A68" s="34" t="s">
        <v>224</v>
      </c>
      <c r="B68" s="66" t="s">
        <v>295</v>
      </c>
      <c r="C68" s="66"/>
      <c r="D68" s="66"/>
      <c r="E68" s="66"/>
      <c r="F68" s="67"/>
      <c r="G68" s="41">
        <v>1</v>
      </c>
      <c r="H68" s="148" t="s">
        <v>306</v>
      </c>
      <c r="I68" s="148"/>
      <c r="J68" s="148"/>
      <c r="K68" s="148"/>
      <c r="L68" s="148"/>
      <c r="M68" s="148"/>
      <c r="N68" s="149"/>
    </row>
    <row r="69" spans="1:19" ht="24.75" customHeight="1">
      <c r="A69" s="54"/>
      <c r="B69" s="53"/>
      <c r="C69" s="53"/>
      <c r="D69" s="53"/>
      <c r="E69" s="53"/>
      <c r="F69" s="53"/>
      <c r="G69" s="52">
        <v>2</v>
      </c>
      <c r="H69" s="166" t="s">
        <v>307</v>
      </c>
      <c r="I69" s="166"/>
      <c r="J69" s="166"/>
      <c r="K69" s="166"/>
      <c r="L69" s="166"/>
      <c r="M69" s="166"/>
      <c r="N69" s="167"/>
    </row>
    <row r="70" spans="1:19" ht="24.75" customHeight="1">
      <c r="A70" s="36"/>
      <c r="B70" s="40"/>
      <c r="C70" s="40"/>
      <c r="D70" s="40"/>
      <c r="E70" s="40"/>
      <c r="F70" s="40"/>
      <c r="G70" s="39">
        <v>3</v>
      </c>
      <c r="H70" s="168" t="s">
        <v>308</v>
      </c>
      <c r="I70" s="168"/>
      <c r="J70" s="168"/>
      <c r="K70" s="168"/>
      <c r="L70" s="168"/>
      <c r="M70" s="168"/>
      <c r="N70" s="169"/>
    </row>
    <row r="71" spans="1:19" ht="24.75" customHeight="1">
      <c r="A71" s="35"/>
      <c r="B71" s="61"/>
      <c r="C71" s="61"/>
      <c r="D71" s="61"/>
      <c r="E71" s="61"/>
      <c r="F71" s="61"/>
      <c r="G71" s="62">
        <v>4</v>
      </c>
      <c r="H71" s="164" t="s">
        <v>309</v>
      </c>
      <c r="I71" s="164"/>
      <c r="J71" s="164"/>
      <c r="K71" s="164"/>
      <c r="L71" s="164"/>
      <c r="M71" s="164"/>
      <c r="N71" s="165"/>
    </row>
  </sheetData>
  <dataConsolidate/>
  <mergeCells count="157">
    <mergeCell ref="H71:N71"/>
    <mergeCell ref="H69:N69"/>
    <mergeCell ref="H70:N70"/>
    <mergeCell ref="G58:N58"/>
    <mergeCell ref="G59:N59"/>
    <mergeCell ref="G66:J66"/>
    <mergeCell ref="H63:J63"/>
    <mergeCell ref="C63:F63"/>
    <mergeCell ref="B67:F67"/>
    <mergeCell ref="B58:B59"/>
    <mergeCell ref="C58:F58"/>
    <mergeCell ref="C59:F59"/>
    <mergeCell ref="B68:F68"/>
    <mergeCell ref="H68:N68"/>
    <mergeCell ref="B66:F66"/>
    <mergeCell ref="L66:M66"/>
    <mergeCell ref="H62:J62"/>
    <mergeCell ref="L62:M62"/>
    <mergeCell ref="C65:F65"/>
    <mergeCell ref="H65:J65"/>
    <mergeCell ref="L65:M65"/>
    <mergeCell ref="B60:B65"/>
    <mergeCell ref="C60:F60"/>
    <mergeCell ref="H60:J60"/>
    <mergeCell ref="L60:M60"/>
    <mergeCell ref="C62:F62"/>
    <mergeCell ref="L63:M63"/>
    <mergeCell ref="H64:J64"/>
    <mergeCell ref="L64:M64"/>
    <mergeCell ref="G67:N67"/>
    <mergeCell ref="B20:C22"/>
    <mergeCell ref="B23:C25"/>
    <mergeCell ref="I49:N49"/>
    <mergeCell ref="J47:N47"/>
    <mergeCell ref="J45:N45"/>
    <mergeCell ref="J46:N46"/>
    <mergeCell ref="J21:N21"/>
    <mergeCell ref="J22:N22"/>
    <mergeCell ref="J32:N32"/>
    <mergeCell ref="J33:N33"/>
    <mergeCell ref="J34:N34"/>
    <mergeCell ref="J35:N35"/>
    <mergeCell ref="D23:E25"/>
    <mergeCell ref="F23:H25"/>
    <mergeCell ref="D20:E22"/>
    <mergeCell ref="F20:H22"/>
    <mergeCell ref="D38:E40"/>
    <mergeCell ref="F38:H40"/>
    <mergeCell ref="B49:C49"/>
    <mergeCell ref="D49:E49"/>
    <mergeCell ref="F49:H49"/>
    <mergeCell ref="B29:C31"/>
    <mergeCell ref="D29:E31"/>
    <mergeCell ref="F29:H31"/>
    <mergeCell ref="E2:M2"/>
    <mergeCell ref="G8:M8"/>
    <mergeCell ref="G9:M9"/>
    <mergeCell ref="G10:M10"/>
    <mergeCell ref="D19:E19"/>
    <mergeCell ref="F19:H19"/>
    <mergeCell ref="I19:K19"/>
    <mergeCell ref="M19:N19"/>
    <mergeCell ref="A12:N12"/>
    <mergeCell ref="A13:N13"/>
    <mergeCell ref="A14:D16"/>
    <mergeCell ref="A17:N17"/>
    <mergeCell ref="A18:C18"/>
    <mergeCell ref="A19:C19"/>
    <mergeCell ref="E3:H3"/>
    <mergeCell ref="E14:N16"/>
    <mergeCell ref="D18:E18"/>
    <mergeCell ref="F18:H18"/>
    <mergeCell ref="I18:N18"/>
    <mergeCell ref="E7:H7"/>
    <mergeCell ref="E4:M4"/>
    <mergeCell ref="E5:M5"/>
    <mergeCell ref="E6:M6"/>
    <mergeCell ref="A20:A22"/>
    <mergeCell ref="A23:A25"/>
    <mergeCell ref="J40:N40"/>
    <mergeCell ref="J41:N41"/>
    <mergeCell ref="J42:N42"/>
    <mergeCell ref="J23:N23"/>
    <mergeCell ref="J24:N24"/>
    <mergeCell ref="J25:N25"/>
    <mergeCell ref="J26:N26"/>
    <mergeCell ref="J27:N27"/>
    <mergeCell ref="J28:N28"/>
    <mergeCell ref="J29:N29"/>
    <mergeCell ref="J30:N30"/>
    <mergeCell ref="J31:N31"/>
    <mergeCell ref="A32:A34"/>
    <mergeCell ref="A35:A37"/>
    <mergeCell ref="A38:A40"/>
    <mergeCell ref="A41:A43"/>
    <mergeCell ref="A26:A28"/>
    <mergeCell ref="A29:A31"/>
    <mergeCell ref="B38:C40"/>
    <mergeCell ref="B35:C37"/>
    <mergeCell ref="J43:N43"/>
    <mergeCell ref="J20:N20"/>
    <mergeCell ref="B51:C51"/>
    <mergeCell ref="D51:E51"/>
    <mergeCell ref="F51:H51"/>
    <mergeCell ref="B52:C52"/>
    <mergeCell ref="D52:E52"/>
    <mergeCell ref="F52:H52"/>
    <mergeCell ref="K56:N56"/>
    <mergeCell ref="H61:J61"/>
    <mergeCell ref="C61:F61"/>
    <mergeCell ref="I52:N52"/>
    <mergeCell ref="I51:N51"/>
    <mergeCell ref="D53:E53"/>
    <mergeCell ref="F53:H53"/>
    <mergeCell ref="B53:C53"/>
    <mergeCell ref="B54:C54"/>
    <mergeCell ref="D54:E54"/>
    <mergeCell ref="F54:H54"/>
    <mergeCell ref="L61:M61"/>
    <mergeCell ref="I54:N54"/>
    <mergeCell ref="I53:N53"/>
    <mergeCell ref="A55:N55"/>
    <mergeCell ref="A56:F57"/>
    <mergeCell ref="L57:M57"/>
    <mergeCell ref="G56:J57"/>
    <mergeCell ref="F50:H50"/>
    <mergeCell ref="M48:N48"/>
    <mergeCell ref="F44:H44"/>
    <mergeCell ref="I44:K44"/>
    <mergeCell ref="M44:N44"/>
    <mergeCell ref="B45:C47"/>
    <mergeCell ref="D45:E47"/>
    <mergeCell ref="F45:H47"/>
    <mergeCell ref="A48:C48"/>
    <mergeCell ref="A45:A47"/>
    <mergeCell ref="A44:C44"/>
    <mergeCell ref="I50:N50"/>
    <mergeCell ref="B50:C50"/>
    <mergeCell ref="D50:E50"/>
    <mergeCell ref="B26:C28"/>
    <mergeCell ref="D26:E28"/>
    <mergeCell ref="F26:H28"/>
    <mergeCell ref="I48:K48"/>
    <mergeCell ref="J36:N36"/>
    <mergeCell ref="J37:N37"/>
    <mergeCell ref="J38:N38"/>
    <mergeCell ref="J39:N39"/>
    <mergeCell ref="D35:E37"/>
    <mergeCell ref="B41:C43"/>
    <mergeCell ref="D41:E43"/>
    <mergeCell ref="F41:H43"/>
    <mergeCell ref="F35:H37"/>
    <mergeCell ref="D48:E48"/>
    <mergeCell ref="F48:H48"/>
    <mergeCell ref="B32:C34"/>
    <mergeCell ref="D32:E34"/>
    <mergeCell ref="F32:H34"/>
  </mergeCells>
  <dataValidations count="3">
    <dataValidation type="list" allowBlank="1" showInputMessage="1" showErrorMessage="1" sqref="A12:N12">
      <formula1>"JABATAN PIMPINAN TINGGI PRATAMA, JABATAN ADMINISTRATOR, JABATAN PENGAWAS, JABATAN PELAKSANA"</formula1>
    </dataValidation>
    <dataValidation type="whole" allowBlank="1" showInputMessage="1" showErrorMessage="1" sqref="P4:P6">
      <formula1>1</formula1>
      <formula2>10</formula2>
    </dataValidation>
    <dataValidation type="list" showInputMessage="1" showErrorMessage="1" sqref="G58">
      <formula1>"SLTA, Diploma III (D-III), Sarjana (S-1), Pasca Sarjana (S-2), Doktoral (S-3)"</formula1>
    </dataValidation>
  </dataValidations>
  <printOptions horizontalCentered="1"/>
  <pageMargins left="0.39370078740157483" right="0.23622047244094491" top="0.74803149606299213" bottom="0.74803149606299213" header="0.31496062992125984" footer="0.31496062992125984"/>
  <pageSetup paperSize="256" scale="75" orientation="portrait" horizontalDpi="4294967293" verticalDpi="4294967293" r:id="rId1"/>
  <legacyDrawing r:id="rId2"/>
  <extLst xmlns:x14="http://schemas.microsoft.com/office/spreadsheetml/2009/9/main">
    <ext uri="{CCE6A557-97BC-4b89-ADB6-D9C93CAAB3DF}">
      <x14:dataValidations xmlns:xm="http://schemas.microsoft.com/office/excel/2006/main" count="5">
        <x14:dataValidation type="list" allowBlank="1" showInputMessage="1" showErrorMessage="1">
          <x14:formula1>
            <xm:f>master!$B$7:$B$9</xm:f>
          </x14:formula1>
          <xm:sqref>E3</xm:sqref>
        </x14:dataValidation>
        <x14:dataValidation type="list" allowBlank="1" showInputMessage="1" showErrorMessage="1">
          <x14:formula1>
            <xm:f>master!$B$11:$B$15</xm:f>
          </x14:formula1>
          <xm:sqref>D20:E43 D45:E47</xm:sqref>
        </x14:dataValidation>
        <x14:dataValidation type="list" allowBlank="1" showInputMessage="1" showErrorMessage="1">
          <x14:formula1>
            <xm:f>master!$D$11:$D$13</xm:f>
          </x14:formula1>
          <xm:sqref>N60:N67 K60:K67</xm:sqref>
        </x14:dataValidation>
        <x14:dataValidation type="list" allowBlank="1" showInputMessage="1" showErrorMessage="1">
          <x14:formula1>
            <xm:f>master!$D$11:$D$12</xm:f>
          </x14:formula1>
          <xm:sqref>L60:M67</xm:sqref>
        </x14:dataValidation>
        <x14:dataValidation type="list" allowBlank="1" showInputMessage="1" showErrorMessage="1">
          <x14:formula1>
            <xm:f>master!$F$2:$F$18</xm:f>
          </x14:formula1>
          <xm:sqref>G68</xm:sqref>
        </x14:dataValidation>
      </x14:dataValidations>
    </ext>
  </extLst>
</worksheet>
</file>

<file path=xl/worksheets/sheet2.xml><?xml version="1.0" encoding="utf-8"?>
<worksheet xmlns="http://schemas.openxmlformats.org/spreadsheetml/2006/main" xmlns:r="http://schemas.openxmlformats.org/officeDocument/2006/relationships">
  <sheetPr codeName="Sheet2"/>
  <dimension ref="B2:L67"/>
  <sheetViews>
    <sheetView topLeftCell="B1" workbookViewId="0">
      <selection activeCell="F15" sqref="F15"/>
    </sheetView>
  </sheetViews>
  <sheetFormatPr defaultRowHeight="15"/>
  <cols>
    <col min="1" max="1" width="4.5703125" customWidth="1"/>
    <col min="2" max="2" width="4.42578125" customWidth="1"/>
    <col min="3" max="3" width="21.7109375" customWidth="1"/>
    <col min="4" max="4" width="18.85546875" customWidth="1"/>
    <col min="5" max="5" width="8.140625" customWidth="1"/>
    <col min="6" max="6" width="35.28515625" customWidth="1"/>
    <col min="7" max="7" width="6.140625" customWidth="1"/>
    <col min="8" max="8" width="14.42578125" customWidth="1"/>
    <col min="9" max="9" width="5.140625" customWidth="1"/>
  </cols>
  <sheetData>
    <row r="2" spans="2:6">
      <c r="F2" t="s">
        <v>239</v>
      </c>
    </row>
    <row r="3" spans="2:6">
      <c r="F3" t="s">
        <v>240</v>
      </c>
    </row>
    <row r="4" spans="2:6">
      <c r="F4" t="s">
        <v>241</v>
      </c>
    </row>
    <row r="5" spans="2:6">
      <c r="F5" t="s">
        <v>242</v>
      </c>
    </row>
    <row r="6" spans="2:6">
      <c r="F6" t="s">
        <v>231</v>
      </c>
    </row>
    <row r="7" spans="2:6">
      <c r="B7" t="s">
        <v>32</v>
      </c>
      <c r="F7" t="s">
        <v>232</v>
      </c>
    </row>
    <row r="8" spans="2:6">
      <c r="B8" t="s">
        <v>33</v>
      </c>
      <c r="F8" t="s">
        <v>233</v>
      </c>
    </row>
    <row r="9" spans="2:6">
      <c r="B9" t="s">
        <v>34</v>
      </c>
      <c r="F9" t="s">
        <v>234</v>
      </c>
    </row>
    <row r="10" spans="2:6">
      <c r="F10" t="s">
        <v>235</v>
      </c>
    </row>
    <row r="11" spans="2:6">
      <c r="B11">
        <v>1</v>
      </c>
      <c r="D11" s="4"/>
      <c r="F11" t="s">
        <v>236</v>
      </c>
    </row>
    <row r="12" spans="2:6" ht="15.75">
      <c r="B12">
        <v>2</v>
      </c>
      <c r="D12" s="1" t="s">
        <v>271</v>
      </c>
      <c r="E12" s="5"/>
      <c r="F12" t="s">
        <v>237</v>
      </c>
    </row>
    <row r="13" spans="2:6">
      <c r="B13">
        <v>3</v>
      </c>
      <c r="D13" s="5"/>
      <c r="F13" t="s">
        <v>238</v>
      </c>
    </row>
    <row r="14" spans="2:6">
      <c r="B14">
        <v>4</v>
      </c>
      <c r="F14" t="s">
        <v>243</v>
      </c>
    </row>
    <row r="15" spans="2:6">
      <c r="B15">
        <v>5</v>
      </c>
      <c r="F15" t="s">
        <v>244</v>
      </c>
    </row>
    <row r="16" spans="2:6">
      <c r="F16" t="s">
        <v>245</v>
      </c>
    </row>
    <row r="17" spans="2:12">
      <c r="F17" t="s">
        <v>246</v>
      </c>
    </row>
    <row r="18" spans="2:12">
      <c r="F18" t="s">
        <v>247</v>
      </c>
    </row>
    <row r="22" spans="2:12">
      <c r="B22" t="s">
        <v>0</v>
      </c>
    </row>
    <row r="23" spans="2:12" ht="15.75">
      <c r="C23" t="str">
        <f>D23&amp;E23</f>
        <v>Integritas1</v>
      </c>
      <c r="D23" t="s">
        <v>35</v>
      </c>
      <c r="E23">
        <v>1</v>
      </c>
      <c r="F23" s="1" t="s">
        <v>36</v>
      </c>
      <c r="G23" s="1" t="s">
        <v>272</v>
      </c>
      <c r="H23" s="1" t="s">
        <v>37</v>
      </c>
      <c r="I23" t="s">
        <v>277</v>
      </c>
      <c r="J23" t="s">
        <v>47</v>
      </c>
      <c r="K23" t="s">
        <v>283</v>
      </c>
      <c r="L23" s="1" t="s">
        <v>48</v>
      </c>
    </row>
    <row r="24" spans="2:12" ht="15.75">
      <c r="C24" t="str">
        <f t="shared" ref="C24:C33" si="0">D24&amp;E24</f>
        <v>Integritas2</v>
      </c>
      <c r="D24" t="s">
        <v>35</v>
      </c>
      <c r="E24">
        <v>2</v>
      </c>
      <c r="F24" s="1" t="s">
        <v>38</v>
      </c>
      <c r="G24" s="1" t="s">
        <v>273</v>
      </c>
      <c r="H24" s="1" t="s">
        <v>44</v>
      </c>
      <c r="I24" t="s">
        <v>278</v>
      </c>
      <c r="J24" s="1" t="s">
        <v>45</v>
      </c>
      <c r="K24" t="s">
        <v>284</v>
      </c>
      <c r="L24" s="1" t="s">
        <v>46</v>
      </c>
    </row>
    <row r="25" spans="2:12" ht="15.75">
      <c r="C25" t="str">
        <f t="shared" si="0"/>
        <v>Integritas3</v>
      </c>
      <c r="D25" t="s">
        <v>35</v>
      </c>
      <c r="E25">
        <v>3</v>
      </c>
      <c r="F25" s="1" t="s">
        <v>41</v>
      </c>
      <c r="G25" s="1" t="s">
        <v>274</v>
      </c>
      <c r="H25" s="1" t="s">
        <v>49</v>
      </c>
      <c r="I25" t="s">
        <v>279</v>
      </c>
      <c r="J25" s="1" t="s">
        <v>50</v>
      </c>
      <c r="K25" t="s">
        <v>285</v>
      </c>
      <c r="L25" t="s">
        <v>227</v>
      </c>
    </row>
    <row r="26" spans="2:12" ht="15.75">
      <c r="C26" t="str">
        <f t="shared" si="0"/>
        <v>Integritas4</v>
      </c>
      <c r="D26" t="s">
        <v>35</v>
      </c>
      <c r="E26">
        <v>4</v>
      </c>
      <c r="F26" s="1" t="s">
        <v>42</v>
      </c>
      <c r="G26" s="1" t="s">
        <v>275</v>
      </c>
      <c r="H26" s="1" t="s">
        <v>51</v>
      </c>
      <c r="I26" t="s">
        <v>282</v>
      </c>
      <c r="J26" s="1" t="s">
        <v>52</v>
      </c>
      <c r="K26" t="s">
        <v>280</v>
      </c>
      <c r="L26" s="1" t="s">
        <v>53</v>
      </c>
    </row>
    <row r="27" spans="2:12" ht="15.75">
      <c r="C27" t="str">
        <f>D27&amp;E27</f>
        <v>Integritas5</v>
      </c>
      <c r="D27" t="s">
        <v>35</v>
      </c>
      <c r="E27">
        <v>5</v>
      </c>
      <c r="F27" s="1" t="s">
        <v>43</v>
      </c>
      <c r="G27" s="1" t="s">
        <v>276</v>
      </c>
      <c r="H27" s="1" t="s">
        <v>54</v>
      </c>
      <c r="I27" t="s">
        <v>281</v>
      </c>
      <c r="J27" s="1" t="s">
        <v>55</v>
      </c>
      <c r="K27" t="s">
        <v>286</v>
      </c>
      <c r="L27" s="1" t="s">
        <v>56</v>
      </c>
    </row>
    <row r="28" spans="2:12" ht="15.75">
      <c r="C28" t="str">
        <f t="shared" si="0"/>
        <v>Kerjasama1</v>
      </c>
      <c r="D28" t="s">
        <v>39</v>
      </c>
      <c r="E28">
        <v>1</v>
      </c>
      <c r="F28" s="1" t="s">
        <v>57</v>
      </c>
      <c r="G28" s="1" t="s">
        <v>272</v>
      </c>
      <c r="H28" s="1" t="s">
        <v>58</v>
      </c>
      <c r="I28" t="s">
        <v>277</v>
      </c>
      <c r="J28" s="1" t="s">
        <v>59</v>
      </c>
      <c r="K28" t="s">
        <v>283</v>
      </c>
      <c r="L28" s="1" t="s">
        <v>60</v>
      </c>
    </row>
    <row r="29" spans="2:12" ht="15.75">
      <c r="C29" t="str">
        <f t="shared" si="0"/>
        <v>Kerjasama2</v>
      </c>
      <c r="D29" t="s">
        <v>39</v>
      </c>
      <c r="E29">
        <v>2</v>
      </c>
      <c r="F29" s="1" t="s">
        <v>61</v>
      </c>
      <c r="G29" s="1" t="s">
        <v>273</v>
      </c>
      <c r="H29" s="1" t="s">
        <v>62</v>
      </c>
      <c r="I29" t="s">
        <v>278</v>
      </c>
      <c r="J29" s="1" t="s">
        <v>63</v>
      </c>
      <c r="K29" t="s">
        <v>284</v>
      </c>
      <c r="L29" s="1" t="s">
        <v>64</v>
      </c>
    </row>
    <row r="30" spans="2:12" ht="15.75">
      <c r="C30" t="str">
        <f t="shared" si="0"/>
        <v>Kerjasama3</v>
      </c>
      <c r="D30" t="s">
        <v>39</v>
      </c>
      <c r="E30">
        <v>3</v>
      </c>
      <c r="F30" s="1" t="s">
        <v>65</v>
      </c>
      <c r="G30" s="1" t="s">
        <v>274</v>
      </c>
      <c r="H30" s="1" t="s">
        <v>66</v>
      </c>
      <c r="I30" t="s">
        <v>279</v>
      </c>
      <c r="J30" s="1" t="s">
        <v>67</v>
      </c>
      <c r="K30" t="s">
        <v>285</v>
      </c>
      <c r="L30" s="1" t="s">
        <v>68</v>
      </c>
    </row>
    <row r="31" spans="2:12" ht="15.75">
      <c r="C31" t="str">
        <f t="shared" si="0"/>
        <v>Kerjasama4</v>
      </c>
      <c r="D31" t="s">
        <v>39</v>
      </c>
      <c r="E31">
        <v>4</v>
      </c>
      <c r="F31" s="2" t="s">
        <v>69</v>
      </c>
      <c r="G31" s="1" t="s">
        <v>275</v>
      </c>
      <c r="H31" s="1" t="s">
        <v>70</v>
      </c>
      <c r="I31" t="s">
        <v>282</v>
      </c>
      <c r="J31" s="1" t="s">
        <v>71</v>
      </c>
      <c r="K31" t="s">
        <v>280</v>
      </c>
      <c r="L31" s="1" t="s">
        <v>72</v>
      </c>
    </row>
    <row r="32" spans="2:12" ht="15.75">
      <c r="C32" t="str">
        <f t="shared" si="0"/>
        <v>Kerjasama5</v>
      </c>
      <c r="D32" t="s">
        <v>39</v>
      </c>
      <c r="E32">
        <v>5</v>
      </c>
      <c r="F32" s="1" t="s">
        <v>5</v>
      </c>
      <c r="G32" s="1" t="s">
        <v>276</v>
      </c>
      <c r="H32" s="1" t="s">
        <v>73</v>
      </c>
      <c r="I32" t="s">
        <v>281</v>
      </c>
      <c r="J32" s="1" t="s">
        <v>74</v>
      </c>
      <c r="K32" t="s">
        <v>286</v>
      </c>
      <c r="L32" s="1" t="s">
        <v>75</v>
      </c>
    </row>
    <row r="33" spans="3:12" ht="15.75">
      <c r="C33" t="str">
        <f t="shared" si="0"/>
        <v>Komunikasi1</v>
      </c>
      <c r="D33" t="s">
        <v>40</v>
      </c>
      <c r="E33">
        <v>1</v>
      </c>
      <c r="F33" s="3" t="s">
        <v>76</v>
      </c>
      <c r="G33" s="1" t="s">
        <v>272</v>
      </c>
      <c r="H33" s="3" t="s">
        <v>77</v>
      </c>
      <c r="I33" t="s">
        <v>277</v>
      </c>
      <c r="J33" s="3" t="s">
        <v>78</v>
      </c>
      <c r="K33" t="s">
        <v>283</v>
      </c>
      <c r="L33" s="3" t="s">
        <v>79</v>
      </c>
    </row>
    <row r="34" spans="3:12" ht="15.75">
      <c r="C34" t="str">
        <f t="shared" ref="C34:C47" si="1">D34&amp;E34</f>
        <v>Komunikasi2</v>
      </c>
      <c r="D34" t="s">
        <v>40</v>
      </c>
      <c r="E34">
        <v>2</v>
      </c>
      <c r="F34" s="3" t="s">
        <v>80</v>
      </c>
      <c r="G34" s="1" t="s">
        <v>273</v>
      </c>
      <c r="H34" s="1" t="s">
        <v>228</v>
      </c>
      <c r="I34" t="s">
        <v>278</v>
      </c>
      <c r="J34" s="3" t="s">
        <v>81</v>
      </c>
      <c r="K34" t="s">
        <v>284</v>
      </c>
      <c r="L34" s="3" t="s">
        <v>82</v>
      </c>
    </row>
    <row r="35" spans="3:12" ht="15.75">
      <c r="C35" t="str">
        <f t="shared" si="1"/>
        <v>Komunikasi3</v>
      </c>
      <c r="D35" t="s">
        <v>40</v>
      </c>
      <c r="E35">
        <v>3</v>
      </c>
      <c r="F35" s="3" t="s">
        <v>83</v>
      </c>
      <c r="G35" s="1" t="s">
        <v>274</v>
      </c>
      <c r="H35" s="3" t="s">
        <v>84</v>
      </c>
      <c r="I35" t="s">
        <v>279</v>
      </c>
      <c r="J35" s="3" t="s">
        <v>85</v>
      </c>
      <c r="K35" t="s">
        <v>285</v>
      </c>
      <c r="L35" s="3" t="s">
        <v>86</v>
      </c>
    </row>
    <row r="36" spans="3:12" ht="15.75">
      <c r="C36" t="str">
        <f t="shared" si="1"/>
        <v>Komunikasi4</v>
      </c>
      <c r="D36" t="s">
        <v>40</v>
      </c>
      <c r="E36">
        <v>4</v>
      </c>
      <c r="F36" s="3" t="s">
        <v>87</v>
      </c>
      <c r="G36" s="1" t="s">
        <v>275</v>
      </c>
      <c r="H36" s="3" t="s">
        <v>88</v>
      </c>
      <c r="I36" t="s">
        <v>282</v>
      </c>
      <c r="J36" s="3" t="s">
        <v>89</v>
      </c>
      <c r="K36" t="s">
        <v>280</v>
      </c>
      <c r="L36" s="3" t="s">
        <v>90</v>
      </c>
    </row>
    <row r="37" spans="3:12" ht="15.75">
      <c r="C37" t="str">
        <f t="shared" si="1"/>
        <v>Komunikasi5</v>
      </c>
      <c r="D37" t="s">
        <v>40</v>
      </c>
      <c r="E37">
        <v>5</v>
      </c>
      <c r="F37" s="3" t="s">
        <v>6</v>
      </c>
      <c r="G37" s="1" t="s">
        <v>276</v>
      </c>
      <c r="H37" s="1" t="s">
        <v>91</v>
      </c>
      <c r="I37" t="s">
        <v>281</v>
      </c>
      <c r="J37" s="1" t="s">
        <v>92</v>
      </c>
      <c r="K37" t="s">
        <v>286</v>
      </c>
      <c r="L37" s="1" t="s">
        <v>93</v>
      </c>
    </row>
    <row r="38" spans="3:12" ht="15.75">
      <c r="C38" t="str">
        <f t="shared" si="1"/>
        <v>Orientasi pada Hasil1</v>
      </c>
      <c r="D38" t="s">
        <v>94</v>
      </c>
      <c r="E38">
        <v>1</v>
      </c>
      <c r="F38" s="1" t="s">
        <v>95</v>
      </c>
      <c r="G38" s="1" t="s">
        <v>272</v>
      </c>
      <c r="H38" s="3" t="s">
        <v>96</v>
      </c>
      <c r="I38" t="s">
        <v>277</v>
      </c>
      <c r="J38" s="3" t="s">
        <v>97</v>
      </c>
      <c r="K38" t="s">
        <v>283</v>
      </c>
      <c r="L38" s="3" t="s">
        <v>98</v>
      </c>
    </row>
    <row r="39" spans="3:12" ht="15.75">
      <c r="C39" t="str">
        <f t="shared" si="1"/>
        <v>Orientasi pada Hasil2</v>
      </c>
      <c r="D39" t="s">
        <v>94</v>
      </c>
      <c r="E39">
        <v>2</v>
      </c>
      <c r="F39" s="1" t="s">
        <v>99</v>
      </c>
      <c r="G39" s="1" t="s">
        <v>273</v>
      </c>
      <c r="H39" s="1" t="s">
        <v>100</v>
      </c>
      <c r="I39" t="s">
        <v>278</v>
      </c>
      <c r="J39" s="1" t="s">
        <v>101</v>
      </c>
      <c r="K39" t="s">
        <v>284</v>
      </c>
      <c r="L39" s="1" t="s">
        <v>102</v>
      </c>
    </row>
    <row r="40" spans="3:12" ht="15.75">
      <c r="C40" t="str">
        <f t="shared" si="1"/>
        <v>Orientasi pada Hasil3</v>
      </c>
      <c r="D40" t="s">
        <v>94</v>
      </c>
      <c r="E40">
        <v>3</v>
      </c>
      <c r="F40" s="1" t="s">
        <v>103</v>
      </c>
      <c r="G40" s="1" t="s">
        <v>274</v>
      </c>
      <c r="H40" s="1" t="s">
        <v>104</v>
      </c>
      <c r="I40" t="s">
        <v>279</v>
      </c>
      <c r="J40" s="1" t="s">
        <v>105</v>
      </c>
      <c r="K40" t="s">
        <v>285</v>
      </c>
      <c r="L40" s="1" t="s">
        <v>106</v>
      </c>
    </row>
    <row r="41" spans="3:12" ht="15.75">
      <c r="C41" t="str">
        <f t="shared" si="1"/>
        <v>Orientasi pada Hasil4</v>
      </c>
      <c r="D41" t="s">
        <v>94</v>
      </c>
      <c r="E41">
        <v>4</v>
      </c>
      <c r="F41" s="1" t="s">
        <v>107</v>
      </c>
      <c r="G41" s="1" t="s">
        <v>275</v>
      </c>
      <c r="H41" s="1" t="s">
        <v>108</v>
      </c>
      <c r="I41" t="s">
        <v>282</v>
      </c>
      <c r="J41" s="1" t="s">
        <v>109</v>
      </c>
      <c r="K41" t="s">
        <v>280</v>
      </c>
      <c r="L41" s="1" t="s">
        <v>110</v>
      </c>
    </row>
    <row r="42" spans="3:12" ht="15.75">
      <c r="C42" t="str">
        <f t="shared" si="1"/>
        <v>Orientasi pada Hasil5</v>
      </c>
      <c r="D42" t="s">
        <v>94</v>
      </c>
      <c r="E42">
        <v>5</v>
      </c>
      <c r="F42" s="1" t="s">
        <v>7</v>
      </c>
      <c r="G42" s="1" t="s">
        <v>276</v>
      </c>
      <c r="H42" s="1" t="s">
        <v>111</v>
      </c>
      <c r="I42" t="s">
        <v>281</v>
      </c>
      <c r="J42" s="1" t="s">
        <v>112</v>
      </c>
      <c r="K42" t="s">
        <v>286</v>
      </c>
      <c r="L42" s="1" t="s">
        <v>113</v>
      </c>
    </row>
    <row r="43" spans="3:12" ht="15.75">
      <c r="C43" t="str">
        <f t="shared" si="1"/>
        <v>Pelayanan Publik1</v>
      </c>
      <c r="D43" t="s">
        <v>114</v>
      </c>
      <c r="E43">
        <v>1</v>
      </c>
      <c r="F43" s="1" t="s">
        <v>115</v>
      </c>
      <c r="G43" s="1" t="s">
        <v>272</v>
      </c>
      <c r="H43" s="1" t="s">
        <v>116</v>
      </c>
      <c r="I43" t="s">
        <v>277</v>
      </c>
      <c r="J43" s="1" t="s">
        <v>117</v>
      </c>
      <c r="K43" t="s">
        <v>283</v>
      </c>
      <c r="L43" s="1" t="s">
        <v>118</v>
      </c>
    </row>
    <row r="44" spans="3:12" ht="15.75">
      <c r="C44" t="str">
        <f t="shared" si="1"/>
        <v>Pelayanan Publik2</v>
      </c>
      <c r="D44" t="s">
        <v>114</v>
      </c>
      <c r="E44">
        <v>2</v>
      </c>
      <c r="F44" s="1" t="s">
        <v>229</v>
      </c>
      <c r="G44" s="1" t="s">
        <v>273</v>
      </c>
      <c r="H44" s="1" t="s">
        <v>119</v>
      </c>
      <c r="I44" t="s">
        <v>278</v>
      </c>
      <c r="J44" s="1" t="s">
        <v>120</v>
      </c>
      <c r="K44" t="s">
        <v>284</v>
      </c>
      <c r="L44" s="1" t="s">
        <v>121</v>
      </c>
    </row>
    <row r="45" spans="3:12" ht="15.75">
      <c r="C45" t="str">
        <f t="shared" si="1"/>
        <v>Pelayanan Publik3</v>
      </c>
      <c r="D45" t="s">
        <v>114</v>
      </c>
      <c r="E45">
        <v>3</v>
      </c>
      <c r="F45" s="1" t="s">
        <v>122</v>
      </c>
      <c r="G45" s="1" t="s">
        <v>274</v>
      </c>
      <c r="H45" s="1" t="s">
        <v>123</v>
      </c>
      <c r="I45" t="s">
        <v>279</v>
      </c>
      <c r="J45" s="1" t="s">
        <v>124</v>
      </c>
      <c r="K45" t="s">
        <v>285</v>
      </c>
      <c r="L45" s="1" t="s">
        <v>125</v>
      </c>
    </row>
    <row r="46" spans="3:12" ht="15.75">
      <c r="C46" t="str">
        <f t="shared" si="1"/>
        <v>Pelayanan Publik4</v>
      </c>
      <c r="D46" t="s">
        <v>114</v>
      </c>
      <c r="E46">
        <v>4</v>
      </c>
      <c r="F46" s="1" t="s">
        <v>126</v>
      </c>
      <c r="G46" s="1" t="s">
        <v>275</v>
      </c>
      <c r="H46" s="1" t="s">
        <v>127</v>
      </c>
      <c r="I46" t="s">
        <v>282</v>
      </c>
      <c r="J46" s="1" t="s">
        <v>128</v>
      </c>
      <c r="K46" t="s">
        <v>280</v>
      </c>
      <c r="L46" s="1" t="s">
        <v>129</v>
      </c>
    </row>
    <row r="47" spans="3:12" ht="15.75">
      <c r="C47" t="str">
        <f t="shared" si="1"/>
        <v>Pelayanan Publik5</v>
      </c>
      <c r="D47" t="s">
        <v>114</v>
      </c>
      <c r="E47">
        <v>5</v>
      </c>
      <c r="F47" s="1" t="s">
        <v>130</v>
      </c>
      <c r="G47" s="1" t="s">
        <v>276</v>
      </c>
      <c r="H47" s="1" t="s">
        <v>131</v>
      </c>
      <c r="I47" t="s">
        <v>281</v>
      </c>
      <c r="J47" s="1" t="s">
        <v>132</v>
      </c>
      <c r="K47" t="s">
        <v>286</v>
      </c>
      <c r="L47" s="1" t="s">
        <v>133</v>
      </c>
    </row>
    <row r="48" spans="3:12" ht="15.75">
      <c r="C48" t="str">
        <f>D48&amp;E48</f>
        <v>Pengembangan Diri dan Orang Lain1</v>
      </c>
      <c r="D48" t="s">
        <v>134</v>
      </c>
      <c r="E48">
        <v>1</v>
      </c>
      <c r="F48" s="1" t="s">
        <v>230</v>
      </c>
      <c r="G48" s="1" t="s">
        <v>272</v>
      </c>
      <c r="H48" s="1" t="s">
        <v>135</v>
      </c>
      <c r="I48" t="s">
        <v>277</v>
      </c>
      <c r="J48" s="1" t="s">
        <v>136</v>
      </c>
      <c r="K48" t="s">
        <v>283</v>
      </c>
      <c r="L48" s="1" t="s">
        <v>137</v>
      </c>
    </row>
    <row r="49" spans="3:12" ht="15.75">
      <c r="C49" t="str">
        <f t="shared" ref="C49:C67" si="2">D49&amp;E49</f>
        <v>Pengembangan Diri dan Orang Lain2</v>
      </c>
      <c r="D49" t="s">
        <v>134</v>
      </c>
      <c r="E49">
        <v>2</v>
      </c>
      <c r="F49" s="1" t="s">
        <v>138</v>
      </c>
      <c r="G49" s="1" t="s">
        <v>273</v>
      </c>
      <c r="H49" s="1" t="s">
        <v>139</v>
      </c>
      <c r="I49" t="s">
        <v>278</v>
      </c>
      <c r="J49" s="1" t="s">
        <v>140</v>
      </c>
      <c r="K49" t="s">
        <v>284</v>
      </c>
      <c r="L49" s="1" t="s">
        <v>141</v>
      </c>
    </row>
    <row r="50" spans="3:12" ht="15.75">
      <c r="C50" t="str">
        <f t="shared" si="2"/>
        <v>Pengembangan Diri dan Orang Lain3</v>
      </c>
      <c r="D50" t="s">
        <v>134</v>
      </c>
      <c r="E50">
        <v>3</v>
      </c>
      <c r="F50" s="1" t="s">
        <v>142</v>
      </c>
      <c r="G50" s="1" t="s">
        <v>274</v>
      </c>
      <c r="H50" s="1" t="s">
        <v>143</v>
      </c>
      <c r="I50" t="s">
        <v>279</v>
      </c>
      <c r="J50" s="1" t="s">
        <v>144</v>
      </c>
      <c r="K50" t="s">
        <v>285</v>
      </c>
      <c r="L50" s="1" t="s">
        <v>145</v>
      </c>
    </row>
    <row r="51" spans="3:12" ht="15.75">
      <c r="C51" t="str">
        <f t="shared" si="2"/>
        <v>Pengembangan Diri dan Orang Lain4</v>
      </c>
      <c r="D51" t="s">
        <v>134</v>
      </c>
      <c r="E51">
        <v>4</v>
      </c>
      <c r="F51" s="1" t="s">
        <v>146</v>
      </c>
      <c r="G51" s="1" t="s">
        <v>275</v>
      </c>
      <c r="H51" s="1" t="s">
        <v>147</v>
      </c>
      <c r="I51" t="s">
        <v>282</v>
      </c>
      <c r="J51" s="1" t="s">
        <v>148</v>
      </c>
      <c r="K51" t="s">
        <v>280</v>
      </c>
      <c r="L51" s="1" t="s">
        <v>149</v>
      </c>
    </row>
    <row r="52" spans="3:12" ht="15.75">
      <c r="C52" t="str">
        <f t="shared" si="2"/>
        <v>Pengembangan Diri dan Orang Lain5</v>
      </c>
      <c r="D52" t="s">
        <v>134</v>
      </c>
      <c r="E52">
        <v>5</v>
      </c>
      <c r="F52" s="1" t="s">
        <v>8</v>
      </c>
      <c r="G52" s="1" t="s">
        <v>276</v>
      </c>
      <c r="H52" s="1" t="s">
        <v>150</v>
      </c>
      <c r="I52" t="s">
        <v>281</v>
      </c>
      <c r="J52" s="1" t="s">
        <v>151</v>
      </c>
      <c r="K52" t="s">
        <v>286</v>
      </c>
      <c r="L52" s="1" t="s">
        <v>152</v>
      </c>
    </row>
    <row r="53" spans="3:12" ht="15.75">
      <c r="C53" t="str">
        <f t="shared" si="2"/>
        <v>Mengelola Perubahan1</v>
      </c>
      <c r="D53" t="s">
        <v>153</v>
      </c>
      <c r="E53">
        <v>1</v>
      </c>
      <c r="F53" s="1" t="s">
        <v>154</v>
      </c>
      <c r="G53" s="1" t="s">
        <v>272</v>
      </c>
      <c r="H53" s="1" t="s">
        <v>155</v>
      </c>
      <c r="I53" t="s">
        <v>277</v>
      </c>
      <c r="J53" s="1" t="s">
        <v>156</v>
      </c>
      <c r="K53" t="s">
        <v>283</v>
      </c>
      <c r="L53" s="1" t="s">
        <v>157</v>
      </c>
    </row>
    <row r="54" spans="3:12" ht="15.75">
      <c r="C54" t="str">
        <f t="shared" si="2"/>
        <v>Mengelola Perubahan2</v>
      </c>
      <c r="D54" t="s">
        <v>153</v>
      </c>
      <c r="E54">
        <v>2</v>
      </c>
      <c r="F54" s="1" t="s">
        <v>158</v>
      </c>
      <c r="G54" s="1" t="s">
        <v>273</v>
      </c>
      <c r="H54" s="1" t="s">
        <v>159</v>
      </c>
      <c r="I54" t="s">
        <v>278</v>
      </c>
      <c r="J54" s="1" t="s">
        <v>160</v>
      </c>
      <c r="K54" t="s">
        <v>284</v>
      </c>
      <c r="L54" s="1" t="s">
        <v>161</v>
      </c>
    </row>
    <row r="55" spans="3:12" ht="15.75">
      <c r="C55" t="str">
        <f t="shared" si="2"/>
        <v>Mengelola Perubahan3</v>
      </c>
      <c r="D55" t="s">
        <v>153</v>
      </c>
      <c r="E55">
        <v>3</v>
      </c>
      <c r="F55" s="1" t="s">
        <v>162</v>
      </c>
      <c r="G55" s="1" t="s">
        <v>274</v>
      </c>
      <c r="H55" s="1" t="s">
        <v>163</v>
      </c>
      <c r="I55" t="s">
        <v>279</v>
      </c>
      <c r="J55" s="1" t="s">
        <v>164</v>
      </c>
      <c r="K55" t="s">
        <v>285</v>
      </c>
      <c r="L55" s="1" t="s">
        <v>165</v>
      </c>
    </row>
    <row r="56" spans="3:12" ht="15.75">
      <c r="C56" t="str">
        <f t="shared" si="2"/>
        <v>Mengelola Perubahan4</v>
      </c>
      <c r="D56" t="s">
        <v>153</v>
      </c>
      <c r="E56">
        <v>4</v>
      </c>
      <c r="F56" s="1" t="s">
        <v>166</v>
      </c>
      <c r="G56" s="1" t="s">
        <v>275</v>
      </c>
      <c r="H56" s="1" t="s">
        <v>167</v>
      </c>
      <c r="I56" t="s">
        <v>282</v>
      </c>
      <c r="J56" s="1" t="s">
        <v>168</v>
      </c>
      <c r="K56" t="s">
        <v>280</v>
      </c>
      <c r="L56" s="1" t="s">
        <v>169</v>
      </c>
    </row>
    <row r="57" spans="3:12" ht="15.75">
      <c r="C57" t="str">
        <f t="shared" si="2"/>
        <v>Mengelola Perubahan5</v>
      </c>
      <c r="D57" t="s">
        <v>153</v>
      </c>
      <c r="E57">
        <v>5</v>
      </c>
      <c r="F57" s="1" t="s">
        <v>170</v>
      </c>
      <c r="G57" s="1" t="s">
        <v>276</v>
      </c>
      <c r="H57" s="1" t="s">
        <v>171</v>
      </c>
      <c r="I57" t="s">
        <v>281</v>
      </c>
      <c r="J57" s="1" t="s">
        <v>172</v>
      </c>
      <c r="K57" t="s">
        <v>286</v>
      </c>
      <c r="L57" s="1" t="s">
        <v>173</v>
      </c>
    </row>
    <row r="58" spans="3:12" ht="15.75">
      <c r="C58" t="str">
        <f t="shared" si="2"/>
        <v>Pengambilan Keputusan1</v>
      </c>
      <c r="D58" t="s">
        <v>174</v>
      </c>
      <c r="E58">
        <v>1</v>
      </c>
      <c r="F58" s="1" t="s">
        <v>175</v>
      </c>
      <c r="G58" s="1" t="s">
        <v>272</v>
      </c>
      <c r="H58" s="1" t="s">
        <v>176</v>
      </c>
      <c r="I58" t="s">
        <v>277</v>
      </c>
      <c r="J58" s="1" t="s">
        <v>177</v>
      </c>
      <c r="K58" t="s">
        <v>283</v>
      </c>
      <c r="L58" s="1" t="s">
        <v>178</v>
      </c>
    </row>
    <row r="59" spans="3:12" ht="15.75">
      <c r="C59" t="str">
        <f t="shared" si="2"/>
        <v>Pengambilan Keputusan2</v>
      </c>
      <c r="D59" t="s">
        <v>174</v>
      </c>
      <c r="E59">
        <v>2</v>
      </c>
      <c r="F59" s="1" t="s">
        <v>179</v>
      </c>
      <c r="G59" s="1" t="s">
        <v>273</v>
      </c>
      <c r="H59" s="1" t="s">
        <v>180</v>
      </c>
      <c r="I59" t="s">
        <v>278</v>
      </c>
      <c r="J59" s="1" t="s">
        <v>181</v>
      </c>
      <c r="K59" t="s">
        <v>284</v>
      </c>
      <c r="L59" s="1" t="s">
        <v>182</v>
      </c>
    </row>
    <row r="60" spans="3:12" ht="15.75">
      <c r="C60" t="str">
        <f t="shared" si="2"/>
        <v>Pengambilan Keputusan3</v>
      </c>
      <c r="D60" t="s">
        <v>174</v>
      </c>
      <c r="E60">
        <v>3</v>
      </c>
      <c r="F60" s="1" t="s">
        <v>183</v>
      </c>
      <c r="G60" s="1" t="s">
        <v>274</v>
      </c>
      <c r="H60" s="1" t="s">
        <v>184</v>
      </c>
      <c r="I60" t="s">
        <v>279</v>
      </c>
      <c r="J60" s="1" t="s">
        <v>185</v>
      </c>
      <c r="K60" t="s">
        <v>285</v>
      </c>
      <c r="L60" s="1" t="s">
        <v>186</v>
      </c>
    </row>
    <row r="61" spans="3:12" ht="15.75">
      <c r="C61" t="str">
        <f t="shared" si="2"/>
        <v>Pengambilan Keputusan4</v>
      </c>
      <c r="D61" t="s">
        <v>174</v>
      </c>
      <c r="E61">
        <v>4</v>
      </c>
      <c r="F61" s="1" t="s">
        <v>187</v>
      </c>
      <c r="G61" s="1" t="s">
        <v>275</v>
      </c>
      <c r="H61" s="1" t="s">
        <v>188</v>
      </c>
      <c r="I61" t="s">
        <v>282</v>
      </c>
      <c r="J61" s="1" t="s">
        <v>189</v>
      </c>
      <c r="K61" t="s">
        <v>280</v>
      </c>
      <c r="L61" s="1" t="s">
        <v>190</v>
      </c>
    </row>
    <row r="62" spans="3:12" ht="15.75">
      <c r="C62" t="str">
        <f t="shared" si="2"/>
        <v>Pengambilan Keputusan5</v>
      </c>
      <c r="D62" t="s">
        <v>174</v>
      </c>
      <c r="E62">
        <v>5</v>
      </c>
      <c r="F62" s="1" t="s">
        <v>9</v>
      </c>
      <c r="G62" s="1" t="s">
        <v>276</v>
      </c>
      <c r="H62" s="1" t="s">
        <v>191</v>
      </c>
      <c r="I62" t="s">
        <v>281</v>
      </c>
      <c r="J62" s="1" t="s">
        <v>192</v>
      </c>
      <c r="K62" t="s">
        <v>286</v>
      </c>
      <c r="L62" s="1" t="s">
        <v>193</v>
      </c>
    </row>
    <row r="63" spans="3:12" ht="15.75">
      <c r="C63" t="str">
        <f t="shared" si="2"/>
        <v>Perekat Bangsa1</v>
      </c>
      <c r="D63" t="s">
        <v>194</v>
      </c>
      <c r="E63">
        <v>1</v>
      </c>
      <c r="F63" s="1" t="s">
        <v>195</v>
      </c>
      <c r="G63" s="1" t="s">
        <v>272</v>
      </c>
      <c r="H63" s="1" t="s">
        <v>196</v>
      </c>
      <c r="I63" t="s">
        <v>277</v>
      </c>
      <c r="J63" s="1" t="s">
        <v>197</v>
      </c>
      <c r="K63" t="s">
        <v>283</v>
      </c>
      <c r="L63" s="1" t="s">
        <v>198</v>
      </c>
    </row>
    <row r="64" spans="3:12" ht="15.75">
      <c r="C64" t="str">
        <f t="shared" si="2"/>
        <v>Perekat Bangsa2</v>
      </c>
      <c r="D64" t="s">
        <v>194</v>
      </c>
      <c r="E64">
        <v>2</v>
      </c>
      <c r="F64" s="1" t="s">
        <v>199</v>
      </c>
      <c r="G64" s="1" t="s">
        <v>273</v>
      </c>
      <c r="H64" s="1" t="s">
        <v>200</v>
      </c>
      <c r="I64" t="s">
        <v>278</v>
      </c>
      <c r="J64" s="1" t="s">
        <v>201</v>
      </c>
      <c r="K64" t="s">
        <v>284</v>
      </c>
      <c r="L64" s="1" t="s">
        <v>202</v>
      </c>
    </row>
    <row r="65" spans="3:12" ht="15.75">
      <c r="C65" t="str">
        <f t="shared" si="2"/>
        <v>Perekat Bangsa3</v>
      </c>
      <c r="D65" t="s">
        <v>194</v>
      </c>
      <c r="E65">
        <v>3</v>
      </c>
      <c r="F65" s="1" t="s">
        <v>203</v>
      </c>
      <c r="G65" s="1" t="s">
        <v>274</v>
      </c>
      <c r="H65" s="1" t="s">
        <v>204</v>
      </c>
      <c r="I65" t="s">
        <v>279</v>
      </c>
      <c r="J65" s="1" t="s">
        <v>205</v>
      </c>
      <c r="K65" t="s">
        <v>285</v>
      </c>
      <c r="L65" s="1" t="s">
        <v>206</v>
      </c>
    </row>
    <row r="66" spans="3:12" ht="15.75">
      <c r="C66" t="str">
        <f t="shared" si="2"/>
        <v>Perekat Bangsa4</v>
      </c>
      <c r="D66" t="s">
        <v>194</v>
      </c>
      <c r="E66">
        <v>4</v>
      </c>
      <c r="F66" s="1" t="s">
        <v>207</v>
      </c>
      <c r="G66" s="1" t="s">
        <v>275</v>
      </c>
      <c r="H66" s="1" t="s">
        <v>208</v>
      </c>
      <c r="I66" t="s">
        <v>282</v>
      </c>
      <c r="J66" s="1" t="s">
        <v>209</v>
      </c>
      <c r="K66" t="s">
        <v>280</v>
      </c>
      <c r="L66" s="1" t="s">
        <v>210</v>
      </c>
    </row>
    <row r="67" spans="3:12" ht="15.75">
      <c r="C67" t="str">
        <f t="shared" si="2"/>
        <v>Perekat Bangsa5</v>
      </c>
      <c r="D67" t="s">
        <v>194</v>
      </c>
      <c r="E67">
        <v>5</v>
      </c>
      <c r="F67" s="1" t="s">
        <v>11</v>
      </c>
      <c r="G67" s="1" t="s">
        <v>276</v>
      </c>
      <c r="H67" s="1" t="s">
        <v>211</v>
      </c>
      <c r="I67" t="s">
        <v>281</v>
      </c>
      <c r="J67" s="1" t="s">
        <v>212</v>
      </c>
      <c r="K67" t="s">
        <v>286</v>
      </c>
      <c r="L67" s="1" t="s">
        <v>213</v>
      </c>
    </row>
  </sheetData>
  <sheetProtection password="DDA1" sheet="1" objects="1" scenarios="1"/>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dimension ref="A3:H16"/>
  <sheetViews>
    <sheetView workbookViewId="0">
      <selection activeCell="G23" sqref="G23"/>
    </sheetView>
  </sheetViews>
  <sheetFormatPr defaultColWidth="9.140625" defaultRowHeight="15"/>
  <cols>
    <col min="1" max="1" width="6" style="10" customWidth="1"/>
    <col min="2" max="2" width="37.42578125" style="10" customWidth="1"/>
    <col min="3" max="3" width="13.85546875" style="10" customWidth="1"/>
    <col min="4" max="4" width="14.85546875" style="10" customWidth="1"/>
    <col min="5" max="5" width="16.28515625" style="10" customWidth="1"/>
    <col min="6" max="6" width="16" style="10" customWidth="1"/>
    <col min="7" max="7" width="14.28515625" style="10" customWidth="1"/>
    <col min="8" max="8" width="16.140625" style="10" customWidth="1"/>
    <col min="9" max="16384" width="9.140625" style="10"/>
  </cols>
  <sheetData>
    <row r="3" spans="1:8" s="8" customFormat="1" ht="15.75">
      <c r="A3" s="6" t="s">
        <v>250</v>
      </c>
      <c r="B3" s="7" t="s">
        <v>251</v>
      </c>
      <c r="C3" s="170" t="s">
        <v>32</v>
      </c>
      <c r="D3" s="170"/>
      <c r="E3" s="170"/>
      <c r="F3" s="170" t="s">
        <v>33</v>
      </c>
      <c r="G3" s="170"/>
      <c r="H3" s="170"/>
    </row>
    <row r="4" spans="1:8" ht="15.75">
      <c r="A4" s="9" t="s">
        <v>252</v>
      </c>
      <c r="B4" s="9" t="s">
        <v>253</v>
      </c>
      <c r="C4" s="6" t="s">
        <v>254</v>
      </c>
      <c r="D4" s="6" t="s">
        <v>255</v>
      </c>
      <c r="E4" s="6" t="s">
        <v>256</v>
      </c>
      <c r="F4" s="6" t="s">
        <v>257</v>
      </c>
      <c r="G4" s="6" t="s">
        <v>258</v>
      </c>
      <c r="H4" s="6" t="s">
        <v>259</v>
      </c>
    </row>
    <row r="5" spans="1:8" ht="15.75">
      <c r="A5" s="9"/>
      <c r="B5" s="9"/>
      <c r="C5" s="6" t="s">
        <v>262</v>
      </c>
      <c r="D5" s="6" t="s">
        <v>262</v>
      </c>
      <c r="E5" s="6" t="s">
        <v>262</v>
      </c>
      <c r="F5" s="6" t="s">
        <v>262</v>
      </c>
      <c r="G5" s="6" t="s">
        <v>262</v>
      </c>
      <c r="H5" s="6" t="s">
        <v>262</v>
      </c>
    </row>
    <row r="6" spans="1:8" s="8" customFormat="1">
      <c r="A6" s="11">
        <v>1</v>
      </c>
      <c r="B6" s="12" t="s">
        <v>35</v>
      </c>
      <c r="C6" s="11">
        <v>5</v>
      </c>
      <c r="D6" s="11">
        <v>5</v>
      </c>
      <c r="E6" s="11">
        <v>4</v>
      </c>
      <c r="F6" s="11">
        <v>3</v>
      </c>
      <c r="G6" s="11">
        <v>2</v>
      </c>
      <c r="H6" s="11">
        <v>1</v>
      </c>
    </row>
    <row r="7" spans="1:8" s="8" customFormat="1">
      <c r="A7" s="11">
        <v>2</v>
      </c>
      <c r="B7" s="12" t="s">
        <v>39</v>
      </c>
      <c r="C7" s="11">
        <v>5</v>
      </c>
      <c r="D7" s="11">
        <v>5</v>
      </c>
      <c r="E7" s="11">
        <v>4</v>
      </c>
      <c r="F7" s="11">
        <v>3</v>
      </c>
      <c r="G7" s="11">
        <v>2</v>
      </c>
      <c r="H7" s="11">
        <v>1</v>
      </c>
    </row>
    <row r="8" spans="1:8" s="8" customFormat="1">
      <c r="A8" s="11">
        <v>3</v>
      </c>
      <c r="B8" s="12" t="s">
        <v>40</v>
      </c>
      <c r="C8" s="11">
        <v>5</v>
      </c>
      <c r="D8" s="11">
        <v>5</v>
      </c>
      <c r="E8" s="11">
        <v>4</v>
      </c>
      <c r="F8" s="11">
        <v>3</v>
      </c>
      <c r="G8" s="11">
        <v>2</v>
      </c>
      <c r="H8" s="11">
        <v>1</v>
      </c>
    </row>
    <row r="9" spans="1:8" s="8" customFormat="1">
      <c r="A9" s="11">
        <v>4</v>
      </c>
      <c r="B9" s="12" t="s">
        <v>214</v>
      </c>
      <c r="C9" s="11">
        <v>5</v>
      </c>
      <c r="D9" s="11">
        <v>5</v>
      </c>
      <c r="E9" s="11">
        <v>4</v>
      </c>
      <c r="F9" s="11">
        <v>3</v>
      </c>
      <c r="G9" s="11">
        <v>2</v>
      </c>
      <c r="H9" s="11">
        <v>1</v>
      </c>
    </row>
    <row r="10" spans="1:8" s="8" customFormat="1">
      <c r="A10" s="11">
        <v>5</v>
      </c>
      <c r="B10" s="12" t="s">
        <v>114</v>
      </c>
      <c r="C10" s="11">
        <v>5</v>
      </c>
      <c r="D10" s="11">
        <v>5</v>
      </c>
      <c r="E10" s="11">
        <v>4</v>
      </c>
      <c r="F10" s="11">
        <v>3</v>
      </c>
      <c r="G10" s="11">
        <v>2</v>
      </c>
      <c r="H10" s="11">
        <v>1</v>
      </c>
    </row>
    <row r="11" spans="1:8" s="8" customFormat="1">
      <c r="A11" s="11">
        <v>6</v>
      </c>
      <c r="B11" s="12" t="s">
        <v>215</v>
      </c>
      <c r="C11" s="11">
        <v>5</v>
      </c>
      <c r="D11" s="11">
        <v>5</v>
      </c>
      <c r="E11" s="11">
        <v>4</v>
      </c>
      <c r="F11" s="11">
        <v>3</v>
      </c>
      <c r="G11" s="11">
        <v>2</v>
      </c>
      <c r="H11" s="11">
        <v>1</v>
      </c>
    </row>
    <row r="12" spans="1:8" s="8" customFormat="1">
      <c r="A12" s="11">
        <v>7</v>
      </c>
      <c r="B12" s="12" t="s">
        <v>153</v>
      </c>
      <c r="C12" s="11">
        <v>5</v>
      </c>
      <c r="D12" s="11">
        <v>5</v>
      </c>
      <c r="E12" s="11">
        <v>4</v>
      </c>
      <c r="F12" s="11">
        <v>3</v>
      </c>
      <c r="G12" s="11">
        <v>2</v>
      </c>
      <c r="H12" s="11">
        <v>1</v>
      </c>
    </row>
    <row r="13" spans="1:8" s="8" customFormat="1">
      <c r="A13" s="11">
        <v>8</v>
      </c>
      <c r="B13" s="12" t="s">
        <v>174</v>
      </c>
      <c r="C13" s="11">
        <v>5</v>
      </c>
      <c r="D13" s="11">
        <v>5</v>
      </c>
      <c r="E13" s="11">
        <v>4</v>
      </c>
      <c r="F13" s="11">
        <v>3</v>
      </c>
      <c r="G13" s="11">
        <v>2</v>
      </c>
      <c r="H13" s="11">
        <v>1</v>
      </c>
    </row>
    <row r="14" spans="1:8">
      <c r="A14" s="13"/>
      <c r="B14" s="13"/>
      <c r="C14" s="14"/>
      <c r="D14" s="14"/>
      <c r="E14" s="14"/>
      <c r="F14" s="14"/>
      <c r="G14" s="14"/>
      <c r="H14" s="14"/>
    </row>
    <row r="15" spans="1:8" s="8" customFormat="1" ht="15.75">
      <c r="A15" s="15" t="s">
        <v>260</v>
      </c>
      <c r="B15" s="15" t="s">
        <v>261</v>
      </c>
      <c r="C15" s="11"/>
      <c r="D15" s="11"/>
      <c r="E15" s="11"/>
      <c r="F15" s="11"/>
      <c r="G15" s="11"/>
      <c r="H15" s="11"/>
    </row>
    <row r="16" spans="1:8" s="8" customFormat="1">
      <c r="A16" s="11">
        <v>9</v>
      </c>
      <c r="B16" s="16" t="s">
        <v>194</v>
      </c>
      <c r="C16" s="11">
        <v>5</v>
      </c>
      <c r="D16" s="11">
        <v>5</v>
      </c>
      <c r="E16" s="11">
        <v>4</v>
      </c>
      <c r="F16" s="11">
        <v>3</v>
      </c>
      <c r="G16" s="11">
        <v>2</v>
      </c>
      <c r="H16" s="11">
        <v>1</v>
      </c>
    </row>
  </sheetData>
  <sheetProtection password="DDA1" sheet="1" objects="1" scenarios="1"/>
  <mergeCells count="2">
    <mergeCell ref="C3:E3"/>
    <mergeCell ref="F3:H3"/>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3:J16"/>
  <sheetViews>
    <sheetView workbookViewId="0">
      <selection activeCell="E12" sqref="E12"/>
    </sheetView>
  </sheetViews>
  <sheetFormatPr defaultColWidth="9.140625" defaultRowHeight="15"/>
  <cols>
    <col min="1" max="1" width="6" style="10" customWidth="1"/>
    <col min="2" max="2" width="37.42578125" style="10" customWidth="1"/>
    <col min="3" max="10" width="12.7109375" style="10" customWidth="1"/>
    <col min="11" max="16384" width="9.140625" style="10"/>
  </cols>
  <sheetData>
    <row r="3" spans="1:10" s="8" customFormat="1" ht="15.75">
      <c r="A3" s="12"/>
      <c r="B3" s="7" t="s">
        <v>251</v>
      </c>
      <c r="C3" s="170" t="s">
        <v>34</v>
      </c>
      <c r="D3" s="170"/>
      <c r="E3" s="170"/>
      <c r="F3" s="170"/>
      <c r="G3" s="170"/>
      <c r="H3" s="170"/>
      <c r="I3" s="170"/>
      <c r="J3" s="170"/>
    </row>
    <row r="4" spans="1:10" s="18" customFormat="1" ht="15.75">
      <c r="A4" s="17" t="s">
        <v>252</v>
      </c>
      <c r="B4" s="17" t="s">
        <v>253</v>
      </c>
      <c r="C4" s="6" t="s">
        <v>263</v>
      </c>
      <c r="D4" s="6" t="s">
        <v>264</v>
      </c>
      <c r="E4" s="6" t="s">
        <v>265</v>
      </c>
      <c r="F4" s="6" t="s">
        <v>266</v>
      </c>
      <c r="G4" s="6" t="s">
        <v>267</v>
      </c>
      <c r="H4" s="6" t="s">
        <v>268</v>
      </c>
      <c r="I4" s="6" t="s">
        <v>269</v>
      </c>
      <c r="J4" s="6" t="s">
        <v>270</v>
      </c>
    </row>
    <row r="5" spans="1:10" s="18" customFormat="1" ht="15.75">
      <c r="A5" s="17"/>
      <c r="B5" s="17"/>
      <c r="C5" s="6" t="s">
        <v>1</v>
      </c>
      <c r="D5" s="6" t="s">
        <v>1</v>
      </c>
      <c r="E5" s="6" t="s">
        <v>1</v>
      </c>
      <c r="F5" s="6" t="s">
        <v>1</v>
      </c>
      <c r="G5" s="6" t="s">
        <v>1</v>
      </c>
      <c r="H5" s="6" t="s">
        <v>1</v>
      </c>
      <c r="I5" s="6" t="s">
        <v>1</v>
      </c>
      <c r="J5" s="6" t="s">
        <v>1</v>
      </c>
    </row>
    <row r="6" spans="1:10" s="18" customFormat="1">
      <c r="A6" s="14">
        <v>1</v>
      </c>
      <c r="B6" s="19" t="s">
        <v>35</v>
      </c>
      <c r="C6" s="14">
        <v>5</v>
      </c>
      <c r="D6" s="14">
        <v>4</v>
      </c>
      <c r="E6" s="14">
        <v>3</v>
      </c>
      <c r="F6" s="14">
        <v>2</v>
      </c>
      <c r="G6" s="14">
        <v>3</v>
      </c>
      <c r="H6" s="14">
        <v>2</v>
      </c>
      <c r="I6" s="14">
        <v>2</v>
      </c>
      <c r="J6" s="14">
        <v>1</v>
      </c>
    </row>
    <row r="7" spans="1:10" s="18" customFormat="1">
      <c r="A7" s="14">
        <v>2</v>
      </c>
      <c r="B7" s="19" t="s">
        <v>39</v>
      </c>
      <c r="C7" s="14">
        <v>4</v>
      </c>
      <c r="D7" s="14">
        <v>4</v>
      </c>
      <c r="E7" s="14">
        <v>3</v>
      </c>
      <c r="F7" s="14">
        <v>2</v>
      </c>
      <c r="G7" s="14">
        <v>3</v>
      </c>
      <c r="H7" s="14">
        <v>2</v>
      </c>
      <c r="I7" s="14">
        <v>2</v>
      </c>
      <c r="J7" s="14">
        <v>1</v>
      </c>
    </row>
    <row r="8" spans="1:10" s="18" customFormat="1">
      <c r="A8" s="14">
        <v>3</v>
      </c>
      <c r="B8" s="19" t="s">
        <v>40</v>
      </c>
      <c r="C8" s="14">
        <v>4</v>
      </c>
      <c r="D8" s="14">
        <v>4</v>
      </c>
      <c r="E8" s="14">
        <v>3</v>
      </c>
      <c r="F8" s="14">
        <v>2</v>
      </c>
      <c r="G8" s="14">
        <v>3</v>
      </c>
      <c r="H8" s="14">
        <v>2</v>
      </c>
      <c r="I8" s="14">
        <v>1</v>
      </c>
      <c r="J8" s="14">
        <v>1</v>
      </c>
    </row>
    <row r="9" spans="1:10" s="18" customFormat="1">
      <c r="A9" s="14">
        <v>4</v>
      </c>
      <c r="B9" s="19" t="s">
        <v>214</v>
      </c>
      <c r="C9" s="14">
        <v>4</v>
      </c>
      <c r="D9" s="14">
        <v>4</v>
      </c>
      <c r="E9" s="14">
        <v>3</v>
      </c>
      <c r="F9" s="14">
        <v>2</v>
      </c>
      <c r="G9" s="14">
        <v>3</v>
      </c>
      <c r="H9" s="14">
        <v>2</v>
      </c>
      <c r="I9" s="14">
        <v>1</v>
      </c>
      <c r="J9" s="14">
        <v>1</v>
      </c>
    </row>
    <row r="10" spans="1:10" s="18" customFormat="1">
      <c r="A10" s="14">
        <v>5</v>
      </c>
      <c r="B10" s="19" t="s">
        <v>114</v>
      </c>
      <c r="C10" s="14">
        <v>4</v>
      </c>
      <c r="D10" s="14">
        <v>4</v>
      </c>
      <c r="E10" s="14">
        <v>3</v>
      </c>
      <c r="F10" s="14">
        <v>2</v>
      </c>
      <c r="G10" s="14">
        <v>3</v>
      </c>
      <c r="H10" s="14">
        <v>2</v>
      </c>
      <c r="I10" s="14">
        <v>1</v>
      </c>
      <c r="J10" s="14">
        <v>1</v>
      </c>
    </row>
    <row r="11" spans="1:10" s="18" customFormat="1">
      <c r="A11" s="14">
        <v>6</v>
      </c>
      <c r="B11" s="19" t="s">
        <v>215</v>
      </c>
      <c r="C11" s="14">
        <v>4</v>
      </c>
      <c r="D11" s="14">
        <v>4</v>
      </c>
      <c r="E11" s="14">
        <v>3</v>
      </c>
      <c r="F11" s="14">
        <v>2</v>
      </c>
      <c r="G11" s="14">
        <v>3</v>
      </c>
      <c r="H11" s="14">
        <v>2</v>
      </c>
      <c r="I11" s="14">
        <v>1</v>
      </c>
      <c r="J11" s="14">
        <v>1</v>
      </c>
    </row>
    <row r="12" spans="1:10" s="18" customFormat="1">
      <c r="A12" s="14">
        <v>7</v>
      </c>
      <c r="B12" s="19" t="s">
        <v>153</v>
      </c>
      <c r="C12" s="14">
        <v>4</v>
      </c>
      <c r="D12" s="14">
        <v>4</v>
      </c>
      <c r="E12" s="14">
        <v>3</v>
      </c>
      <c r="F12" s="14">
        <v>2</v>
      </c>
      <c r="G12" s="14">
        <v>3</v>
      </c>
      <c r="H12" s="14">
        <v>2</v>
      </c>
      <c r="I12" s="14">
        <v>1</v>
      </c>
      <c r="J12" s="14">
        <v>1</v>
      </c>
    </row>
    <row r="13" spans="1:10" s="18" customFormat="1">
      <c r="A13" s="14">
        <v>8</v>
      </c>
      <c r="B13" s="19" t="s">
        <v>174</v>
      </c>
      <c r="C13" s="14">
        <v>4</v>
      </c>
      <c r="D13" s="14">
        <v>4</v>
      </c>
      <c r="E13" s="14">
        <v>3</v>
      </c>
      <c r="F13" s="14">
        <v>2</v>
      </c>
      <c r="G13" s="14">
        <v>3</v>
      </c>
      <c r="H13" s="14">
        <v>2</v>
      </c>
      <c r="I13" s="14">
        <v>1</v>
      </c>
      <c r="J13" s="14">
        <v>1</v>
      </c>
    </row>
    <row r="14" spans="1:10">
      <c r="A14" s="13"/>
      <c r="B14" s="13"/>
      <c r="C14" s="13"/>
      <c r="D14" s="13"/>
      <c r="E14" s="13"/>
      <c r="F14" s="13"/>
      <c r="G14" s="13"/>
      <c r="H14" s="13"/>
      <c r="I14" s="13"/>
      <c r="J14" s="13"/>
    </row>
    <row r="15" spans="1:10" s="8" customFormat="1" ht="15.75">
      <c r="A15" s="15" t="s">
        <v>260</v>
      </c>
      <c r="B15" s="15" t="s">
        <v>261</v>
      </c>
      <c r="C15" s="12"/>
      <c r="D15" s="12"/>
      <c r="E15" s="12"/>
      <c r="F15" s="12"/>
      <c r="G15" s="12"/>
      <c r="H15" s="12"/>
      <c r="I15" s="12"/>
      <c r="J15" s="12"/>
    </row>
    <row r="16" spans="1:10" s="8" customFormat="1">
      <c r="A16" s="11">
        <v>9</v>
      </c>
      <c r="B16" s="16" t="s">
        <v>194</v>
      </c>
      <c r="C16" s="11">
        <v>5</v>
      </c>
      <c r="D16" s="11">
        <v>4</v>
      </c>
      <c r="E16" s="11">
        <v>3</v>
      </c>
      <c r="F16" s="11">
        <v>2</v>
      </c>
      <c r="G16" s="11">
        <v>3</v>
      </c>
      <c r="H16" s="11">
        <v>2</v>
      </c>
      <c r="I16" s="11">
        <v>2</v>
      </c>
      <c r="J16" s="11">
        <v>1</v>
      </c>
    </row>
  </sheetData>
  <sheetProtection password="DDA1" sheet="1" objects="1" scenarios="1"/>
  <mergeCells count="1">
    <mergeCell ref="C3:J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Lembar kerja</vt:lpstr>
      <vt:lpstr>master</vt:lpstr>
      <vt:lpstr>Lampiran IV JPt &amp; admin</vt:lpstr>
      <vt:lpstr>Lampiran IV Fungsional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Zahra</dc:creator>
  <cp:lastModifiedBy>USER</cp:lastModifiedBy>
  <cp:lastPrinted>2019-04-15T08:41:34Z</cp:lastPrinted>
  <dcterms:created xsi:type="dcterms:W3CDTF">2018-10-09T01:47:08Z</dcterms:created>
  <dcterms:modified xsi:type="dcterms:W3CDTF">2019-07-04T09:36:54Z</dcterms:modified>
</cp:coreProperties>
</file>